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90" windowWidth="14580" windowHeight="12855" tabRatio="686" activeTab="3"/>
  </bookViews>
  <sheets>
    <sheet name="Титул" sheetId="3" r:id="rId1"/>
    <sheet name="Р.1 Инф. об организации" sheetId="4" r:id="rId2"/>
    <sheet name="Р. 2. основные показатели" sheetId="5" r:id="rId3"/>
    <sheet name="Р. 3. Цены (тарифы)" sheetId="8" r:id="rId4"/>
  </sheets>
  <externalReferences>
    <externalReference r:id="rId5"/>
    <externalReference r:id="rId6"/>
  </externalReferences>
  <definedNames>
    <definedName name="_xlnm.Print_Titles" localSheetId="2">'Р. 2. основные показатели'!$8:$10</definedName>
    <definedName name="_xlnm.Print_Titles" localSheetId="3">'Р. 3. Цены (тарифы)'!$10:$14</definedName>
    <definedName name="_xlnm.Print_Area" localSheetId="3">'Р. 3. Цены (тарифы)'!$A$1:$DS$100</definedName>
  </definedNames>
  <calcPr calcId="145621"/>
</workbook>
</file>

<file path=xl/calcChain.xml><?xml version="1.0" encoding="utf-8"?>
<calcChain xmlns="http://schemas.openxmlformats.org/spreadsheetml/2006/main">
  <c r="DW59" i="5" l="1"/>
  <c r="DV59" i="5"/>
  <c r="DU59" i="5"/>
  <c r="DT59" i="5"/>
  <c r="DW56" i="5"/>
  <c r="DW52" i="5" s="1"/>
  <c r="DV56" i="5"/>
  <c r="DU56" i="5"/>
  <c r="DT56" i="5"/>
  <c r="DW55" i="5"/>
  <c r="DW77" i="5" s="1"/>
  <c r="DV55" i="5"/>
  <c r="DU55" i="5"/>
  <c r="DU77" i="5" s="1"/>
  <c r="DT55" i="5"/>
  <c r="DT77" i="5" s="1"/>
  <c r="DV75" i="5"/>
  <c r="DW75" i="5" s="1"/>
  <c r="DU75" i="5"/>
  <c r="DT75" i="5"/>
  <c r="DW70" i="5"/>
  <c r="DW69" i="5"/>
  <c r="DV70" i="5"/>
  <c r="DV69" i="5"/>
  <c r="DU70" i="5"/>
  <c r="DU69" i="5"/>
  <c r="DT70" i="5"/>
  <c r="DT69" i="5"/>
  <c r="DV37" i="5"/>
  <c r="DW37" i="5"/>
  <c r="DU37" i="5"/>
  <c r="DT37" i="5"/>
  <c r="DW34" i="5"/>
  <c r="DV34" i="5"/>
  <c r="DU34" i="5"/>
  <c r="DT34" i="5"/>
  <c r="DU32" i="5"/>
  <c r="DV32" i="5"/>
  <c r="DW32" i="5"/>
  <c r="DT32" i="5"/>
  <c r="DW31" i="5"/>
  <c r="DU31" i="5"/>
  <c r="DV31" i="5"/>
  <c r="DT31" i="5"/>
  <c r="DW22" i="5"/>
  <c r="DV22" i="5"/>
  <c r="DT22" i="5"/>
  <c r="DW49" i="5" l="1"/>
  <c r="DV52" i="5"/>
  <c r="DV49" i="5" s="1"/>
  <c r="DV77" i="5"/>
  <c r="DU52" i="5"/>
  <c r="DU49" i="5" s="1"/>
  <c r="DT52" i="5"/>
  <c r="DT49" i="5" s="1"/>
  <c r="DU22" i="5"/>
  <c r="CB20" i="5"/>
  <c r="CX20" i="5"/>
  <c r="BF20" i="5"/>
  <c r="CB58" i="5" l="1"/>
  <c r="CB61" i="5" l="1"/>
  <c r="CB55" i="5" l="1"/>
  <c r="CB51" i="5" s="1"/>
  <c r="CB48" i="5" s="1"/>
  <c r="CB56" i="5"/>
  <c r="BF48" i="5" l="1"/>
  <c r="BF51" i="5"/>
  <c r="CX61" i="5" l="1"/>
  <c r="CX55" i="5" l="1"/>
  <c r="CX56" i="5" l="1"/>
  <c r="CX51" i="5" s="1"/>
  <c r="CX48" i="5" s="1"/>
  <c r="CB31" i="5" l="1"/>
  <c r="CX31" i="5"/>
  <c r="BF31" i="5"/>
  <c r="CX70" i="5"/>
  <c r="CB70" i="5"/>
  <c r="BF70" i="5"/>
  <c r="CB77" i="5"/>
  <c r="CX77" i="5"/>
  <c r="BF77" i="5"/>
</calcChain>
</file>

<file path=xl/sharedStrings.xml><?xml version="1.0" encoding="utf-8"?>
<sst xmlns="http://schemas.openxmlformats.org/spreadsheetml/2006/main" count="457" uniqueCount="319">
  <si>
    <t>к стандартам раскрытия информации субъектами оптового</t>
  </si>
  <si>
    <t>и розничных рынков электрической энергии,</t>
  </si>
  <si>
    <t>утв. постановлением Правительства РФ от 21 января 2004 г. № 24</t>
  </si>
  <si>
    <t>ПРЕДЛОЖЕНИЕ</t>
  </si>
  <si>
    <t>о размере цен (тарифов), долгосрочных параметров регулирования</t>
  </si>
  <si>
    <t>(вид цены (тарифа) на</t>
  </si>
  <si>
    <t>(расчетный период регулирования)</t>
  </si>
  <si>
    <t>(полное и сокращенное наименование юридического лица)</t>
  </si>
  <si>
    <t>Приложение № 1</t>
  </si>
  <si>
    <t>к предложению о размере цен (тарифов),</t>
  </si>
  <si>
    <t>долгосрочных параметров регулирования</t>
  </si>
  <si>
    <t>Раздел 1. Информация об организации</t>
  </si>
  <si>
    <t>Полное наименование</t>
  </si>
  <si>
    <t>Сокращенное наименование</t>
  </si>
  <si>
    <t>Место нахождения</t>
  </si>
  <si>
    <t>Фактический адрес</t>
  </si>
  <si>
    <t>ИНН</t>
  </si>
  <si>
    <t>КПП</t>
  </si>
  <si>
    <t>Ф.И.О. руководителя</t>
  </si>
  <si>
    <t>Адрес электронной почты</t>
  </si>
  <si>
    <t>Контактный телефон</t>
  </si>
  <si>
    <t>Факс</t>
  </si>
  <si>
    <t>Приложение № 2</t>
  </si>
  <si>
    <t>Раздел 2. Основные показатели деятельности организаций, относящихся к субъектам естественных монополий,</t>
  </si>
  <si>
    <t>№</t>
  </si>
  <si>
    <t>п/п</t>
  </si>
  <si>
    <t>Наименование показателей</t>
  </si>
  <si>
    <t>Единица</t>
  </si>
  <si>
    <t>измерения</t>
  </si>
  <si>
    <t>Фактические показатели</t>
  </si>
  <si>
    <t>за год, предшествующий</t>
  </si>
  <si>
    <t>Предложения</t>
  </si>
  <si>
    <t>на расчетный период</t>
  </si>
  <si>
    <t>Показатели,</t>
  </si>
  <si>
    <t>утвержденные</t>
  </si>
  <si>
    <t>1.</t>
  </si>
  <si>
    <t>Показатели эффективности</t>
  </si>
  <si>
    <t>деятельности организации</t>
  </si>
  <si>
    <t>Выручка</t>
  </si>
  <si>
    <t>Прибыль (убыток) от продаж</t>
  </si>
  <si>
    <t>EBITDA (прибыль до процентов,</t>
  </si>
  <si>
    <t>налогов и амортизации)</t>
  </si>
  <si>
    <t>1.1.</t>
  </si>
  <si>
    <t>тыс. рублей</t>
  </si>
  <si>
    <t>1.2.</t>
  </si>
  <si>
    <t>1.3.</t>
  </si>
  <si>
    <t>1.4.</t>
  </si>
  <si>
    <t>Чистая прибыль (убыток)</t>
  </si>
  <si>
    <t>2.</t>
  </si>
  <si>
    <t>Показатели рентабельности</t>
  </si>
  <si>
    <t>организации</t>
  </si>
  <si>
    <t>2.1.</t>
  </si>
  <si>
    <t>Рентабельность продаж (величина</t>
  </si>
  <si>
    <t>прибыли от продаж в каждом рубле</t>
  </si>
  <si>
    <t>выручки). Нормальное значение для</t>
  </si>
  <si>
    <t>данной отрасли от 9 процентов и</t>
  </si>
  <si>
    <t>более</t>
  </si>
  <si>
    <t>процент</t>
  </si>
  <si>
    <t>3.</t>
  </si>
  <si>
    <t>Показатели регулируемых видов</t>
  </si>
  <si>
    <t>3.1.</t>
  </si>
  <si>
    <t>Расчетный объем услуг в части</t>
  </si>
  <si>
    <t>МВт</t>
  </si>
  <si>
    <t>3.2.</t>
  </si>
  <si>
    <t>3.3.</t>
  </si>
  <si>
    <t>3.4.</t>
  </si>
  <si>
    <t>Объем полезного отпуска</t>
  </si>
  <si>
    <t>тыс. кВт·ч</t>
  </si>
  <si>
    <t>3.5.</t>
  </si>
  <si>
    <t>Объем полезного отпуска электроэнер-</t>
  </si>
  <si>
    <t>гии населению и приравненным</t>
  </si>
  <si>
    <t>3.6.</t>
  </si>
  <si>
    <t>Норматив потерь электрической</t>
  </si>
  <si>
    <t>энергии (с указанием реквизитов</t>
  </si>
  <si>
    <t>приказа Минэнерго России, которым</t>
  </si>
  <si>
    <t>3.7.</t>
  </si>
  <si>
    <t>Реквизиты программы энергоэффек-</t>
  </si>
  <si>
    <t>тивности (кем утверждена, дата</t>
  </si>
  <si>
    <t>утверждения, номер приказа)</t>
  </si>
  <si>
    <t>3.8.</t>
  </si>
  <si>
    <t>Суммарный объем производства и</t>
  </si>
  <si>
    <t>потребления электрической энергии</t>
  </si>
  <si>
    <t>участниками оптового рынка</t>
  </si>
  <si>
    <t>МВт·ч</t>
  </si>
  <si>
    <t>4.</t>
  </si>
  <si>
    <t>Необходимая валовая выручка</t>
  </si>
  <si>
    <t>по регулируемым видам деятельности</t>
  </si>
  <si>
    <t>организации — всего</t>
  </si>
  <si>
    <t>4.1.</t>
  </si>
  <si>
    <t>Расходы, связанные с производством</t>
  </si>
  <si>
    <t>в том числе:</t>
  </si>
  <si>
    <t>оплата труда</t>
  </si>
  <si>
    <t>материальные затраты</t>
  </si>
  <si>
    <t>4.2.</t>
  </si>
  <si>
    <t>Расходы, за исключением указанных</t>
  </si>
  <si>
    <t>4.3.</t>
  </si>
  <si>
    <t>Выпадающие, излишние доходы</t>
  </si>
  <si>
    <t>(расходы) прошлых лет</t>
  </si>
  <si>
    <t>4.4.</t>
  </si>
  <si>
    <t>Инвестиции, осуществляемые за счет</t>
  </si>
  <si>
    <t>тарифных источников</t>
  </si>
  <si>
    <t>4.4.1.</t>
  </si>
  <si>
    <t>Реквизиты инвестиционной</t>
  </si>
  <si>
    <t>программы (кем утверждена, дата</t>
  </si>
  <si>
    <t>Справочно:</t>
  </si>
  <si>
    <t>у. е.</t>
  </si>
  <si>
    <t>Операционные расходы на условную</t>
  </si>
  <si>
    <t>(у. е.)</t>
  </si>
  <si>
    <t>5.</t>
  </si>
  <si>
    <t>Показатели численности персонала и</t>
  </si>
  <si>
    <t>видам деятельности</t>
  </si>
  <si>
    <t>5.1.</t>
  </si>
  <si>
    <t>Среднесписочная численность</t>
  </si>
  <si>
    <t>персонала</t>
  </si>
  <si>
    <t>человек</t>
  </si>
  <si>
    <t>5.2.</t>
  </si>
  <si>
    <t>Среднемесячная заработная плата</t>
  </si>
  <si>
    <t>на одного работника</t>
  </si>
  <si>
    <t>на человека</t>
  </si>
  <si>
    <t>5.3.</t>
  </si>
  <si>
    <t>Реквизиты отраслевого тарифного</t>
  </si>
  <si>
    <t>соглашения (дата утверждения, срок</t>
  </si>
  <si>
    <t>действия)</t>
  </si>
  <si>
    <t>Анализ финансовой устойчивости</t>
  </si>
  <si>
    <t>по величине излишка (недостатка)</t>
  </si>
  <si>
    <t>собственных оборотных средств</t>
  </si>
  <si>
    <r>
      <t>обеспечения надежности</t>
    </r>
    <r>
      <rPr>
        <vertAlign val="superscript"/>
        <sz val="12"/>
        <rFont val="Times New Roman"/>
        <family val="1"/>
        <charset val="204"/>
      </rPr>
      <t>2</t>
    </r>
  </si>
  <si>
    <r>
      <t>Заявленная мощность</t>
    </r>
    <r>
      <rPr>
        <vertAlign val="superscript"/>
        <sz val="12"/>
        <rFont val="Times New Roman"/>
        <family val="1"/>
        <charset val="204"/>
      </rPr>
      <t>3</t>
    </r>
  </si>
  <si>
    <r>
      <t>электроэнергии — всего</t>
    </r>
    <r>
      <rPr>
        <vertAlign val="superscript"/>
        <sz val="12"/>
        <rFont val="Times New Roman"/>
        <family val="1"/>
        <charset val="204"/>
      </rPr>
      <t>3</t>
    </r>
  </si>
  <si>
    <r>
      <t>к нему категориям потребителей</t>
    </r>
    <r>
      <rPr>
        <vertAlign val="superscript"/>
        <sz val="12"/>
        <rFont val="Times New Roman"/>
        <family val="1"/>
        <charset val="204"/>
      </rPr>
      <t>3</t>
    </r>
  </si>
  <si>
    <r>
      <t>электрической энергии</t>
    </r>
    <r>
      <rPr>
        <vertAlign val="superscript"/>
        <sz val="12"/>
        <rFont val="Times New Roman"/>
        <family val="1"/>
        <charset val="204"/>
      </rPr>
      <t>4</t>
    </r>
  </si>
  <si>
    <r>
      <t>и реализацией</t>
    </r>
    <r>
      <rPr>
        <vertAlign val="superscript"/>
        <sz val="12"/>
        <rFont val="Times New Roman"/>
        <family val="1"/>
        <charset val="204"/>
      </rPr>
      <t>2, 4</t>
    </r>
    <r>
      <rPr>
        <sz val="12"/>
        <rFont val="Times New Roman"/>
        <family val="1"/>
        <charset val="204"/>
      </rPr>
      <t>; подконтрольные</t>
    </r>
  </si>
  <si>
    <r>
      <t>расходы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— всего</t>
    </r>
  </si>
  <si>
    <r>
      <t>в подпункте 4.1</t>
    </r>
    <r>
      <rPr>
        <vertAlign val="superscript"/>
        <sz val="12"/>
        <rFont val="Times New Roman"/>
        <family val="1"/>
        <charset val="204"/>
      </rPr>
      <t>2, 4</t>
    </r>
    <r>
      <rPr>
        <sz val="12"/>
        <rFont val="Times New Roman"/>
        <family val="1"/>
        <charset val="204"/>
      </rPr>
      <t>; неподконтрольные</t>
    </r>
  </si>
  <si>
    <r>
      <t>расходы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— всего</t>
    </r>
    <r>
      <rPr>
        <vertAlign val="superscript"/>
        <sz val="12"/>
        <rFont val="Times New Roman"/>
        <family val="1"/>
        <charset val="204"/>
      </rPr>
      <t>3</t>
    </r>
  </si>
  <si>
    <r>
      <t>Объем условных единиц</t>
    </r>
    <r>
      <rPr>
        <vertAlign val="superscript"/>
        <sz val="12"/>
        <rFont val="Times New Roman"/>
        <family val="1"/>
        <charset val="204"/>
      </rPr>
      <t>3</t>
    </r>
  </si>
  <si>
    <r>
      <t>единицу</t>
    </r>
    <r>
      <rPr>
        <vertAlign val="superscript"/>
        <sz val="12"/>
        <rFont val="Times New Roman"/>
        <family val="1"/>
        <charset val="204"/>
      </rPr>
      <t>3</t>
    </r>
  </si>
  <si>
    <t>Уставный капитал (складочный капи-</t>
  </si>
  <si>
    <t>тал, уставный фонд, вклады товарищей)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</si>
  <si>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Базовый период — год, предшествующий расчетному периоду регулирования.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</si>
  <si>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Заполняются организацией, осуществляющей оперативно-диспетчерское управление в электроэнергетике.</t>
    </r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</si>
  <si>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Заполняются сетевыми организациями, осуществляющими передачу электрической энергии (мощности) по электрическим сетям.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</si>
  <si>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Заполняются коммерческим оператором оптового рынка электрической энергии (мощности).</t>
    </r>
  </si>
  <si>
    <t>Расчетный объем услуг в части управ-</t>
  </si>
  <si>
    <r>
      <t>ления технологическими режимами</t>
    </r>
    <r>
      <rPr>
        <vertAlign val="superscript"/>
        <sz val="12"/>
        <rFont val="Times New Roman"/>
        <family val="1"/>
        <charset val="204"/>
      </rPr>
      <t>2</t>
    </r>
  </si>
  <si>
    <t>менее 150 кВт</t>
  </si>
  <si>
    <t>от 150 кВт до 670 кВт</t>
  </si>
  <si>
    <t>от 670 кВт до 10 МВт</t>
  </si>
  <si>
    <t>не менее 10 МВт</t>
  </si>
  <si>
    <t>на тепловую энергию</t>
  </si>
  <si>
    <t>фонда оплаты труда по регулируемым</t>
  </si>
  <si>
    <t>* Базовый период — год, предшествующий расчетному периоду регулирования.</t>
  </si>
  <si>
    <t>Приложение № 5</t>
  </si>
  <si>
    <t>Раздел 3. Цены (тарифы) по регулируемым видам деятельности организации</t>
  </si>
  <si>
    <t>1-е</t>
  </si>
  <si>
    <t>полугодие</t>
  </si>
  <si>
    <t>2-е</t>
  </si>
  <si>
    <t>Для организаций, относящихся</t>
  </si>
  <si>
    <t>к субъектам естественных монополий</t>
  </si>
  <si>
    <t>на услуги по оперативно-диспетчерс-</t>
  </si>
  <si>
    <t>кому управлению в электроэнергетике</t>
  </si>
  <si>
    <t>тариф на услуги по оперативно-</t>
  </si>
  <si>
    <t>диспетчерскому управлению в электро-</t>
  </si>
  <si>
    <t>энергетике в части управления техно-</t>
  </si>
  <si>
    <t>логическими режимами работы</t>
  </si>
  <si>
    <t>объектов электроэнергетики и энерго-</t>
  </si>
  <si>
    <t>принимающих устройств потребителей</t>
  </si>
  <si>
    <t>электрической энергии, обеспечения</t>
  </si>
  <si>
    <t>функционирования технологической</t>
  </si>
  <si>
    <t>инфраструктуры оптового и розничных</t>
  </si>
  <si>
    <t>рынков, оказываемые открытым</t>
  </si>
  <si>
    <t>акционерным обществом «Системный</t>
  </si>
  <si>
    <t>оператор Единой энергетической</t>
  </si>
  <si>
    <t>системы»</t>
  </si>
  <si>
    <t>предельный максимальный уровень</t>
  </si>
  <si>
    <t>цен (тарифов) на услуги по оперативно-</t>
  </si>
  <si>
    <t>энергетике в части организации отбора</t>
  </si>
  <si>
    <t>исполнителей и оплаты услуг по обес-</t>
  </si>
  <si>
    <t>печению системной надежности,</t>
  </si>
  <si>
    <t>услуг по обеспечению вывода Единой</t>
  </si>
  <si>
    <t>энергетической системы России из</t>
  </si>
  <si>
    <t>аварийных ситуаций, услуг по форми-</t>
  </si>
  <si>
    <t>рованию технологического резерва</t>
  </si>
  <si>
    <t>мощностей, оказываемых открытым</t>
  </si>
  <si>
    <t>руб./МВт·ч</t>
  </si>
  <si>
    <t>услуги по передаче электрической</t>
  </si>
  <si>
    <t>энергии (мощности)</t>
  </si>
  <si>
    <t>двухставочный тариф</t>
  </si>
  <si>
    <t>ставка на содержание сетей</t>
  </si>
  <si>
    <t>руб./МВт в мес.</t>
  </si>
  <si>
    <t>ставка на оплату технологического</t>
  </si>
  <si>
    <t>расхода (потерь)</t>
  </si>
  <si>
    <t>одноставочный тариф</t>
  </si>
  <si>
    <t>На услуги коммерческого оператора</t>
  </si>
  <si>
    <t>оптового рынка электрической</t>
  </si>
  <si>
    <t>Для гарантирующих поставщиков</t>
  </si>
  <si>
    <t>величина сбытовой надбавки для</t>
  </si>
  <si>
    <t>тарифной группы потребителей</t>
  </si>
  <si>
    <t>«население» и приравненных к нему</t>
  </si>
  <si>
    <t>категорий потребителей</t>
  </si>
  <si>
    <t>«сетевые организации, покупающие</t>
  </si>
  <si>
    <t>электрическую энергию для компенса-</t>
  </si>
  <si>
    <t>доходность продаж для прочих</t>
  </si>
  <si>
    <t>потребителей:</t>
  </si>
  <si>
    <t>цена на электрическую энергию</t>
  </si>
  <si>
    <t>руб./тыс. кВт·ч</t>
  </si>
  <si>
    <t>в том числе топливная составляющая</t>
  </si>
  <si>
    <t>цена на генерирующую мощность</t>
  </si>
  <si>
    <t>средний одноставочный тариф</t>
  </si>
  <si>
    <t>руб./Гкал</t>
  </si>
  <si>
    <t>4.3.1.</t>
  </si>
  <si>
    <t>одноставочный тариф на горячее</t>
  </si>
  <si>
    <t>водоснабжение</t>
  </si>
  <si>
    <t>4.3.2.</t>
  </si>
  <si>
    <t>тариф на отборный пар давлением:</t>
  </si>
  <si>
    <t>4.3.3.</t>
  </si>
  <si>
    <t>тариф на острый и редуцированный</t>
  </si>
  <si>
    <t>пар</t>
  </si>
  <si>
    <t>двухставочный тариф на тепловую</t>
  </si>
  <si>
    <t>энергию</t>
  </si>
  <si>
    <t>ставка на содержание тепловой</t>
  </si>
  <si>
    <t>мощности</t>
  </si>
  <si>
    <t>руб./Гкал/ч</t>
  </si>
  <si>
    <t>в месяц</t>
  </si>
  <si>
    <t>4.4.2.</t>
  </si>
  <si>
    <t>тариф на тепловую энергию</t>
  </si>
  <si>
    <t>4.5.</t>
  </si>
  <si>
    <t>средний тариф на теплоноситель,</t>
  </si>
  <si>
    <t>руб./куб. метра</t>
  </si>
  <si>
    <t>вода</t>
  </si>
  <si>
    <r>
      <t>1,2—2,5 кг/см</t>
    </r>
    <r>
      <rPr>
        <vertAlign val="superscript"/>
        <sz val="12"/>
        <rFont val="Times New Roman"/>
        <family val="1"/>
        <charset val="204"/>
      </rPr>
      <t>2</t>
    </r>
  </si>
  <si>
    <r>
      <t>7,0—13,0 кг/см</t>
    </r>
    <r>
      <rPr>
        <vertAlign val="superscript"/>
        <sz val="12"/>
        <rFont val="Times New Roman"/>
        <family val="1"/>
        <charset val="204"/>
      </rPr>
      <t>2</t>
    </r>
  </si>
  <si>
    <r>
      <t>2,5—7,0 кг/см</t>
    </r>
    <r>
      <rPr>
        <vertAlign val="superscript"/>
        <sz val="12"/>
        <rFont val="Times New Roman"/>
        <family val="1"/>
        <charset val="204"/>
      </rPr>
      <t>2</t>
    </r>
  </si>
  <si>
    <r>
      <t>&gt;13 кг/см</t>
    </r>
    <r>
      <rPr>
        <vertAlign val="superscript"/>
        <sz val="12"/>
        <rFont val="Times New Roman"/>
        <family val="1"/>
        <charset val="204"/>
      </rPr>
      <t>2</t>
    </r>
  </si>
  <si>
    <t>а также коммерческого оператора оптового рынка электрической энергии (мощности)</t>
  </si>
  <si>
    <t>ремонт основных фондов</t>
  </si>
  <si>
    <t>ции потерь электрической энергии»</t>
  </si>
  <si>
    <t>Для генерирующих объектов</t>
  </si>
  <si>
    <r>
      <t>утверждены нормативы)</t>
    </r>
    <r>
      <rPr>
        <vertAlign val="superscript"/>
        <sz val="12"/>
        <rFont val="Times New Roman"/>
        <family val="1"/>
        <charset val="204"/>
      </rPr>
      <t>3</t>
    </r>
  </si>
  <si>
    <r>
      <t>утверждения, номер приказа)</t>
    </r>
    <r>
      <rPr>
        <vertAlign val="superscript"/>
        <sz val="12"/>
        <rFont val="Times New Roman"/>
        <family val="1"/>
        <charset val="204"/>
      </rPr>
      <t>3</t>
    </r>
  </si>
  <si>
    <t>(в ред. от 17 сентября 2015 г.)</t>
  </si>
  <si>
    <t>Открытое акционерное общество "Селенгинский целлюлозно-картонный комбинат"</t>
  </si>
  <si>
    <t>ОАО "Селенгинский ЦКК"</t>
  </si>
  <si>
    <t>Открытое Акционерное Общество "Селенгинский Целлюлозно-Картонный Комбинат"</t>
  </si>
  <si>
    <t>ОАО "СЦКК"</t>
  </si>
  <si>
    <t xml:space="preserve">Российская Федерация, Республика Бурятия, Кабанский район, п.Селенгинск </t>
  </si>
  <si>
    <t>Российская Федерация, Республика Бурятия, Кабанский район, п.Селенгинск , промплощадка</t>
  </si>
  <si>
    <t>0309000133</t>
  </si>
  <si>
    <t>309901001</t>
  </si>
  <si>
    <t>Деева Лилия Васильевна</t>
  </si>
  <si>
    <t>sckk@sckkbur.ru</t>
  </si>
  <si>
    <t>8(30138) 74-1-54, 8(30138) 73-4-75 круглосуточный</t>
  </si>
  <si>
    <t>8(30138) 73-7-91</t>
  </si>
  <si>
    <t>не выделен</t>
  </si>
  <si>
    <t>отсутствует</t>
  </si>
  <si>
    <t>коллективный договор (конференция трудового коллектива от 24 апреля 2015 г.)</t>
  </si>
  <si>
    <t xml:space="preserve">за год, предшествующий </t>
  </si>
  <si>
    <t>**Без учета ТСО.</t>
  </si>
  <si>
    <t>базовому периоду        2018 г.</t>
  </si>
  <si>
    <t>на базовый период               2019 г.</t>
  </si>
  <si>
    <t>регулирования             2020 г.</t>
  </si>
  <si>
    <t>базовому периоду      2018</t>
  </si>
  <si>
    <t>на базовый период        2019</t>
  </si>
  <si>
    <t>регулирования              2020</t>
  </si>
  <si>
    <t>*** смежной сетевой ТСО с наибольшей долей выручки</t>
  </si>
  <si>
    <t>отсутствуют</t>
  </si>
  <si>
    <t>281,99***</t>
  </si>
  <si>
    <t>6,76***</t>
  </si>
  <si>
    <t>38,95***</t>
  </si>
  <si>
    <t>310,19***</t>
  </si>
  <si>
    <t>7,44***</t>
  </si>
  <si>
    <t>42,84***</t>
  </si>
  <si>
    <t>154,44***</t>
  </si>
  <si>
    <t>13,59***</t>
  </si>
  <si>
    <t>31,22***</t>
  </si>
  <si>
    <t>169,88***</t>
  </si>
  <si>
    <t>14,95***</t>
  </si>
  <si>
    <t>34,35***</t>
  </si>
  <si>
    <t>671,29***</t>
  </si>
  <si>
    <t>7,32***</t>
  </si>
  <si>
    <t>83,95***</t>
  </si>
  <si>
    <t>738,42***</t>
  </si>
  <si>
    <t>8,05***</t>
  </si>
  <si>
    <t>92,34***</t>
  </si>
  <si>
    <t>2020 - 2024</t>
  </si>
  <si>
    <t>годы</t>
  </si>
  <si>
    <t>коллективный договор (соглашение от 24 апреля 2019 г.)</t>
  </si>
  <si>
    <t>регулирования       2021 г.</t>
  </si>
  <si>
    <t>регулирования        2022 г.</t>
  </si>
  <si>
    <t>регулирования       2023 г.</t>
  </si>
  <si>
    <t>регулирования        2024 г.</t>
  </si>
  <si>
    <t>регулирования         2021</t>
  </si>
  <si>
    <t>регулирования         2022</t>
  </si>
  <si>
    <t>регулирования         2023</t>
  </si>
  <si>
    <t>регулирования         2024</t>
  </si>
  <si>
    <t>271,66***</t>
  </si>
  <si>
    <t>7,61***</t>
  </si>
  <si>
    <t>38,62***</t>
  </si>
  <si>
    <t>298,83***</t>
  </si>
  <si>
    <t>8,37***</t>
  </si>
  <si>
    <t>42,48***</t>
  </si>
  <si>
    <t>281,59***</t>
  </si>
  <si>
    <t>8,08***</t>
  </si>
  <si>
    <t>40,22***</t>
  </si>
  <si>
    <t>309,75***</t>
  </si>
  <si>
    <t>8,88***</t>
  </si>
  <si>
    <t>44,24***</t>
  </si>
  <si>
    <t>278,67***</t>
  </si>
  <si>
    <t>8,23***</t>
  </si>
  <si>
    <t>40,04***</t>
  </si>
  <si>
    <t>306,54***</t>
  </si>
  <si>
    <t>9,05***</t>
  </si>
  <si>
    <t>44,04***</t>
  </si>
  <si>
    <t>284,90***</t>
  </si>
  <si>
    <t>8,56***</t>
  </si>
  <si>
    <t>41,08***</t>
  </si>
  <si>
    <t>313,39***</t>
  </si>
  <si>
    <t>9,41***</t>
  </si>
  <si>
    <t>45,19***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</si>
</sst>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р_._-;\-* #,##0.00\ _р_._-;_-* &quot;-&quot;??\ _р_._-;_-@_-"/>
    <numFmt numFmtId="165" formatCode="#,##0_ ;\-#,##0\ "/>
    <numFmt numFmtId="166" formatCode="0.0"/>
    <numFmt numFmtId="167" formatCode="#,##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2"/>
      <color rgb="FF3333CC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0" xfId="1" applyAlignment="1" applyProtection="1">
      <alignment horizontal="center"/>
    </xf>
    <xf numFmtId="0" fontId="7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166" fontId="12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top"/>
    </xf>
    <xf numFmtId="1" fontId="12" fillId="2" borderId="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 wrapText="1"/>
    </xf>
    <xf numFmtId="3" fontId="12" fillId="2" borderId="0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14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left" vertical="center"/>
    </xf>
    <xf numFmtId="9" fontId="12" fillId="0" borderId="0" xfId="3" applyFont="1" applyFill="1" applyBorder="1" applyAlignment="1">
      <alignment horizontal="center" vertical="center"/>
    </xf>
    <xf numFmtId="165" fontId="12" fillId="0" borderId="0" xfId="2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wrapText="1"/>
    </xf>
    <xf numFmtId="9" fontId="3" fillId="2" borderId="0" xfId="3" applyFont="1" applyFill="1" applyAlignment="1">
      <alignment horizontal="center"/>
    </xf>
    <xf numFmtId="3" fontId="3" fillId="2" borderId="0" xfId="0" applyNumberFormat="1" applyFont="1" applyFill="1" applyAlignment="1">
      <alignment horizontal="center" vertical="center"/>
    </xf>
    <xf numFmtId="9" fontId="3" fillId="2" borderId="0" xfId="3" applyFont="1" applyFill="1" applyAlignment="1">
      <alignment horizontal="center" vertical="top"/>
    </xf>
    <xf numFmtId="166" fontId="3" fillId="2" borderId="0" xfId="0" applyNumberFormat="1" applyFont="1" applyFill="1" applyAlignment="1">
      <alignment horizontal="center" vertical="top"/>
    </xf>
    <xf numFmtId="166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top"/>
    </xf>
    <xf numFmtId="0" fontId="3" fillId="0" borderId="11" xfId="0" applyFont="1" applyBorder="1" applyAlignment="1">
      <alignment horizontal="center"/>
    </xf>
  </cellXfs>
  <cellStyles count="4">
    <cellStyle name="Гиперссылка" xfId="1" builtinId="8"/>
    <cellStyle name="Обычный" xfId="0" builtinId="0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colors>
    <mruColors>
      <color rgb="FF33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58;&#1072;&#1088;&#1080;&#1092;%20&#1085;&#1072;%202020%20-%202024/II.%20&#1052;&#1072;&#1090;&#1077;&#1088;&#1080;&#1072;&#1083;&#1099;%20&#1087;&#1086;%20&#1101;&#1082;&#1086;&#1085;&#1086;&#1084;&#1080;&#1095;&#1077;&#1089;&#1082;&#1080;&#1084;%20&#1074;&#1086;&#1087;&#1088;&#1086;&#1089;&#1072;&#1084;%20&#1085;&#1072;%20&#1087;&#1083;&#1072;&#1085;&#1086;&#1074;&#1099;&#1081;%20&#1087;&#1077;&#1088;&#1080;&#1086;&#1076;%2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58;&#1072;&#1088;&#1080;&#1092;%20&#1085;&#1072;%202020%20-%202024/&#1054;&#1082;&#1072;&#1079;&#1072;&#1085;&#1080;&#1077;%20&#1091;&#1089;&#1083;&#1091;&#1075;%20&#1087;&#1086;%20&#1069;&#1069;_2020-2025%20&#1075;&#1075;.%20(20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ь_2018"/>
      <sheetName val="1.Баланс ЭЭ"/>
      <sheetName val="2. Баланс ЭМ"/>
      <sheetName val="ОПР предложение"/>
      <sheetName val="Смета_2020 В2 план"/>
      <sheetName val="Блок-схема"/>
      <sheetName val="Усл. ед. 2019"/>
      <sheetName val="Лист П.1"/>
      <sheetName val="Лист П.2"/>
      <sheetName val="номенклатура"/>
      <sheetName val="Материалы ЭС"/>
      <sheetName val="Материалы ТП"/>
      <sheetName val="график ТО"/>
      <sheetName val="Смета ЭлОб"/>
      <sheetName val="учетная цена 2"/>
      <sheetName val="УЦ ЛК"/>
      <sheetName val="УЦ МТ"/>
      <sheetName val="УЦ обтир"/>
      <sheetName val="Перечень РЗиА"/>
      <sheetName val="Смета РЗиА"/>
      <sheetName val="РЕМОНТЫ"/>
      <sheetName val="Потребность в АТ"/>
      <sheetName val="учетная цена"/>
      <sheetName val="НЧисл рабочих"/>
      <sheetName val="НЧисл РСС"/>
      <sheetName val="П 1.16 2018, 2020"/>
      <sheetName val="Мр.  коэф. "/>
      <sheetName val="ШР"/>
      <sheetName val="график сменности"/>
      <sheetName val="ночные"/>
      <sheetName val="праздн."/>
      <sheetName val="Охрана труда"/>
      <sheetName val="Учетная цена_спецодежда"/>
      <sheetName val="ОХР 2020"/>
      <sheetName val="П 1.2 2018_2020"/>
      <sheetName val="Хоз. нужды_освещение"/>
      <sheetName val="Расчет потребности отопление"/>
      <sheetName val="ВД_2018 г._28.01.19"/>
      <sheetName val="НР_налог на землю"/>
      <sheetName val="Налоги и амортизация 2017-2019"/>
      <sheetName val="П1.17.1"/>
      <sheetName val="П1.17"/>
      <sheetName val="П 1.17 2019"/>
      <sheetName val="П 1.17.1 2019"/>
      <sheetName val="ППР"/>
    </sheetNames>
    <sheetDataSet>
      <sheetData sheetId="0"/>
      <sheetData sheetId="1"/>
      <sheetData sheetId="2"/>
      <sheetData sheetId="3"/>
      <sheetData sheetId="4">
        <row r="16">
          <cell r="J16">
            <v>152.99073600000003</v>
          </cell>
          <cell r="O16">
            <v>5785.511688403084</v>
          </cell>
          <cell r="P16">
            <v>5957.392876602682</v>
          </cell>
          <cell r="Q16">
            <v>6133.4368148027297</v>
          </cell>
          <cell r="R16">
            <v>6313.7721240315595</v>
          </cell>
          <cell r="S16">
            <v>6499.9722091185868</v>
          </cell>
        </row>
        <row r="17">
          <cell r="J17">
            <v>1785.9960480000002</v>
          </cell>
          <cell r="O17">
            <v>3323.5491627327947</v>
          </cell>
          <cell r="P17">
            <v>3422.2881524535069</v>
          </cell>
          <cell r="Q17">
            <v>3523.4184785025845</v>
          </cell>
          <cell r="R17">
            <v>3627.0140286075175</v>
          </cell>
          <cell r="S17">
            <v>3733.9786620265845</v>
          </cell>
        </row>
        <row r="31">
          <cell r="J31">
            <v>1917</v>
          </cell>
          <cell r="P31">
            <v>2284.5603869771935</v>
          </cell>
          <cell r="Q31">
            <v>2160.4521500880692</v>
          </cell>
          <cell r="R31">
            <v>1952.5866468260924</v>
          </cell>
          <cell r="S31">
            <v>1909.3065815695993</v>
          </cell>
        </row>
        <row r="32">
          <cell r="J32">
            <v>2703.0377094000009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ь_2018"/>
      <sheetName val="КОРР"/>
      <sheetName val="1.Баланс ЭЭ"/>
      <sheetName val="2. Баланс ЭМ"/>
      <sheetName val="Баланс ЭЭ_2017"/>
      <sheetName val="Усл. ед."/>
      <sheetName val="Усл. ед. 2019"/>
      <sheetName val="Лист П.1"/>
      <sheetName val="Лист П.2"/>
      <sheetName val="П28 СПРАВКА"/>
      <sheetName val="Оценка расходов 2018"/>
      <sheetName val="П1 к МУ№421-э"/>
      <sheetName val="Расчет БУ ОПР"/>
      <sheetName val="Rn"/>
      <sheetName val="ОРЕХ ф1 для Базового пер"/>
      <sheetName val="ОСВ сч.25"/>
      <sheetName val="ОСВ сч.23"/>
      <sheetName val="ОК 1С"/>
      <sheetName val="ОХР Ф9"/>
      <sheetName val="ОХР 2018"/>
      <sheetName val="Справка ОХР 2018"/>
      <sheetName val="Пит. вода факт18"/>
      <sheetName val="факт.затраты АУ"/>
      <sheetName val="Справка по АУ ЭРЦ"/>
      <sheetName val="П 1.16 2018, 2020"/>
      <sheetName val="НВВ ДИ"/>
      <sheetName val="1.ИПЦ (базовый) 2020"/>
      <sheetName val="ИПЦ 2017-2019"/>
      <sheetName val="Смета_2020"/>
      <sheetName val="Смета_2019 не удалять"/>
      <sheetName val="Смета_2020 В2"/>
      <sheetName val="ЭРЦ 2018"/>
      <sheetName val="П1.15 (2017)"/>
      <sheetName val="П1.15 (2018)"/>
      <sheetName val="П1.15_2018"/>
      <sheetName val="НВВ i-2 сод"/>
      <sheetName val="Цены ЭЭ 2017"/>
      <sheetName val="НР_налог на землю"/>
      <sheetName val="Налоги и амортизация 2017-2019"/>
      <sheetName val="Лист3"/>
      <sheetName val="ОХР на 2020"/>
      <sheetName val="Пит. вода на 20"/>
      <sheetName val="акты"/>
      <sheetName val="25 мат. по ремонту ПСТ"/>
      <sheetName val="25 мат. зданий ПСТ"/>
      <sheetName val="25 мат на хоз. ПСТ"/>
      <sheetName val="25 мыло ПСТ"/>
      <sheetName val="25 отопление ПСТ"/>
      <sheetName val="25 смазочные ПСТ"/>
      <sheetName val="25 спецодежда"/>
      <sheetName val="25 Услуги подр ПСТ"/>
      <sheetName val="23 мат по ремонту ПСТ"/>
      <sheetName val="23 подряд ПСТ"/>
      <sheetName val="23 услуги стор ПСТ"/>
      <sheetName val="23 услуги ЭРЦ ПСТ"/>
      <sheetName val="23 АО ПСТ"/>
      <sheetName val="23 зарплата ПСТ"/>
      <sheetName val="23 ЕСН ПСТ"/>
      <sheetName val="23 резерв отпуска"/>
      <sheetName val="23 энергия ПСТ"/>
      <sheetName val="П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3">
          <cell r="H53">
            <v>20602.310771085788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ckk@sckkbur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8"/>
  <sheetViews>
    <sheetView workbookViewId="0">
      <selection activeCell="CD13" sqref="CD13"/>
    </sheetView>
  </sheetViews>
  <sheetFormatPr defaultColWidth="1.140625" defaultRowHeight="15.75" x14ac:dyDescent="0.25"/>
  <cols>
    <col min="1" max="16384" width="1.140625" style="1"/>
  </cols>
  <sheetData>
    <row r="1" spans="1:123" s="2" customFormat="1" ht="11.25" x14ac:dyDescent="0.2">
      <c r="DS1" s="3" t="s">
        <v>8</v>
      </c>
    </row>
    <row r="2" spans="1:123" s="2" customFormat="1" ht="11.25" x14ac:dyDescent="0.2">
      <c r="DS2" s="3" t="s">
        <v>0</v>
      </c>
    </row>
    <row r="3" spans="1:123" s="2" customFormat="1" ht="11.25" x14ac:dyDescent="0.2">
      <c r="DS3" s="3" t="s">
        <v>1</v>
      </c>
    </row>
    <row r="4" spans="1:123" s="2" customFormat="1" ht="11.25" x14ac:dyDescent="0.2">
      <c r="DS4" s="3" t="s">
        <v>2</v>
      </c>
    </row>
    <row r="5" spans="1:123" s="2" customFormat="1" ht="11.25" x14ac:dyDescent="0.2">
      <c r="DS5" s="3" t="s">
        <v>240</v>
      </c>
    </row>
    <row r="10" spans="1:123" s="4" customFormat="1" ht="18.75" x14ac:dyDescent="0.3">
      <c r="A10" s="31" t="s">
        <v>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</row>
    <row r="11" spans="1:123" s="4" customFormat="1" ht="18.75" x14ac:dyDescent="0.3">
      <c r="A11" s="31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</row>
    <row r="12" spans="1:123" s="4" customFormat="1" ht="18.75" x14ac:dyDescent="0.3">
      <c r="BI12" s="7" t="s">
        <v>5</v>
      </c>
      <c r="BK12" s="32" t="s">
        <v>284</v>
      </c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D12" s="5" t="s">
        <v>285</v>
      </c>
    </row>
    <row r="13" spans="1:123" s="6" customFormat="1" ht="10.5" x14ac:dyDescent="0.2">
      <c r="BK13" s="30" t="s">
        <v>6</v>
      </c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</row>
    <row r="16" spans="1:123" x14ac:dyDescent="0.25">
      <c r="S16" s="29" t="s">
        <v>241</v>
      </c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</row>
    <row r="17" spans="19:105" s="6" customFormat="1" ht="10.5" x14ac:dyDescent="0.2">
      <c r="S17" s="30" t="s">
        <v>7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</row>
    <row r="18" spans="19:105" x14ac:dyDescent="0.25">
      <c r="S18" s="29" t="s">
        <v>242</v>
      </c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</row>
  </sheetData>
  <mergeCells count="7">
    <mergeCell ref="S16:DA16"/>
    <mergeCell ref="S17:DA17"/>
    <mergeCell ref="S18:DA18"/>
    <mergeCell ref="A10:DS10"/>
    <mergeCell ref="A11:DS11"/>
    <mergeCell ref="BK12:CB12"/>
    <mergeCell ref="BK13:CB13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28"/>
  <sheetViews>
    <sheetView workbookViewId="0">
      <selection activeCell="R16" sqref="R16:DS16"/>
    </sheetView>
  </sheetViews>
  <sheetFormatPr defaultColWidth="1.140625" defaultRowHeight="15.75" x14ac:dyDescent="0.25"/>
  <cols>
    <col min="1" max="16384" width="1.140625" style="1"/>
  </cols>
  <sheetData>
    <row r="1" spans="1:124" s="2" customFormat="1" ht="11.25" x14ac:dyDescent="0.2">
      <c r="DS1" s="3" t="s">
        <v>8</v>
      </c>
      <c r="DT1" s="3"/>
    </row>
    <row r="2" spans="1:124" s="2" customFormat="1" ht="11.25" x14ac:dyDescent="0.2">
      <c r="DS2" s="3" t="s">
        <v>9</v>
      </c>
      <c r="DT2" s="3"/>
    </row>
    <row r="3" spans="1:124" s="2" customFormat="1" ht="11.25" x14ac:dyDescent="0.2">
      <c r="DS3" s="3" t="s">
        <v>10</v>
      </c>
      <c r="DT3" s="3"/>
    </row>
    <row r="6" spans="1:124" s="10" customFormat="1" ht="18.75" x14ac:dyDescent="0.3">
      <c r="A6" s="33" t="s">
        <v>11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</row>
    <row r="10" spans="1:124" x14ac:dyDescent="0.25">
      <c r="A10" s="11" t="s">
        <v>12</v>
      </c>
      <c r="U10" s="34" t="s">
        <v>243</v>
      </c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</row>
    <row r="12" spans="1:124" x14ac:dyDescent="0.25">
      <c r="A12" s="11" t="s">
        <v>13</v>
      </c>
      <c r="Z12" s="34" t="s">
        <v>244</v>
      </c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</row>
    <row r="14" spans="1:124" x14ac:dyDescent="0.25">
      <c r="A14" s="11" t="s">
        <v>14</v>
      </c>
      <c r="R14" s="34" t="s">
        <v>245</v>
      </c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</row>
    <row r="16" spans="1:124" x14ac:dyDescent="0.25">
      <c r="A16" s="11" t="s">
        <v>15</v>
      </c>
      <c r="R16" s="34" t="s">
        <v>246</v>
      </c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</row>
    <row r="18" spans="1:123" x14ac:dyDescent="0.25">
      <c r="A18" s="11" t="s">
        <v>16</v>
      </c>
      <c r="F18" s="35" t="s">
        <v>247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</row>
    <row r="20" spans="1:123" x14ac:dyDescent="0.25">
      <c r="A20" s="11" t="s">
        <v>17</v>
      </c>
      <c r="F20" s="35" t="s">
        <v>248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</row>
    <row r="22" spans="1:123" x14ac:dyDescent="0.25">
      <c r="A22" s="11" t="s">
        <v>18</v>
      </c>
      <c r="T22" s="34" t="s">
        <v>249</v>
      </c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</row>
    <row r="24" spans="1:123" x14ac:dyDescent="0.25">
      <c r="A24" s="11" t="s">
        <v>19</v>
      </c>
      <c r="X24" s="36" t="s">
        <v>250</v>
      </c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</row>
    <row r="26" spans="1:123" x14ac:dyDescent="0.25">
      <c r="A26" s="11" t="s">
        <v>20</v>
      </c>
      <c r="T26" s="35" t="s">
        <v>251</v>
      </c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</row>
    <row r="28" spans="1:123" x14ac:dyDescent="0.25">
      <c r="A28" s="11" t="s">
        <v>21</v>
      </c>
      <c r="F28" s="35" t="s">
        <v>252</v>
      </c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</row>
  </sheetData>
  <mergeCells count="11">
    <mergeCell ref="F18:AF18"/>
    <mergeCell ref="T22:DS22"/>
    <mergeCell ref="F28:AC28"/>
    <mergeCell ref="X24:BR24"/>
    <mergeCell ref="T26:BL26"/>
    <mergeCell ref="F20:AF20"/>
    <mergeCell ref="A6:DS6"/>
    <mergeCell ref="U10:DS10"/>
    <mergeCell ref="Z12:DS12"/>
    <mergeCell ref="R14:DS14"/>
    <mergeCell ref="R16:DS16"/>
  </mergeCells>
  <phoneticPr fontId="11" type="noConversion"/>
  <hyperlinks>
    <hyperlink ref="X24" r:id="rId1"/>
  </hyperlinks>
  <pageMargins left="0.39370078740157483" right="0.39370078740157483" top="0.78740157480314965" bottom="0.39370078740157483" header="0.27559055118110237" footer="0.27559055118110237"/>
  <pageSetup paperSize="9" orientation="landscape" r:id="rId2"/>
  <headerFooter alignWithMargins="0">
    <oddHeader>&amp;L&amp;"Tahoma,обычный"&amp;6Подготовлено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W92"/>
  <sheetViews>
    <sheetView topLeftCell="E1" zoomScale="70" zoomScaleNormal="70" workbookViewId="0">
      <pane xSplit="53" ySplit="10" topLeftCell="BF41" activePane="bottomRight" state="frozen"/>
      <selection activeCell="E1" sqref="E1"/>
      <selection pane="topRight" activeCell="BF1" sqref="BF1"/>
      <selection pane="bottomLeft" activeCell="E11" sqref="E11"/>
      <selection pane="bottomRight" activeCell="DY54" sqref="DY54"/>
    </sheetView>
  </sheetViews>
  <sheetFormatPr defaultColWidth="1.140625" defaultRowHeight="15.75" x14ac:dyDescent="0.25"/>
  <cols>
    <col min="1" max="4" width="1.140625" style="17"/>
    <col min="5" max="5" width="3.28515625" style="25" customWidth="1"/>
    <col min="6" max="6" width="4.28515625" style="25" customWidth="1"/>
    <col min="7" max="7" width="2.28515625" style="25" customWidth="1"/>
    <col min="8" max="8" width="2.42578125" style="25" customWidth="1"/>
    <col min="9" max="123" width="1.140625" style="17"/>
    <col min="124" max="127" width="22.7109375" style="17" customWidth="1"/>
    <col min="128" max="132" width="20.7109375" style="17" customWidth="1"/>
    <col min="133" max="181" width="10.7109375" style="17" customWidth="1"/>
    <col min="182" max="16384" width="1.140625" style="17"/>
  </cols>
  <sheetData>
    <row r="1" spans="1:127" s="14" customFormat="1" ht="11.25" x14ac:dyDescent="0.2">
      <c r="E1" s="21"/>
      <c r="F1" s="21"/>
      <c r="G1" s="21"/>
      <c r="H1" s="21"/>
      <c r="DT1" s="15"/>
      <c r="DW1" s="15" t="s">
        <v>22</v>
      </c>
    </row>
    <row r="2" spans="1:127" s="14" customFormat="1" ht="11.25" x14ac:dyDescent="0.2">
      <c r="E2" s="21"/>
      <c r="F2" s="21"/>
      <c r="G2" s="21"/>
      <c r="H2" s="21"/>
      <c r="DT2" s="15"/>
      <c r="DW2" s="15" t="s">
        <v>9</v>
      </c>
    </row>
    <row r="3" spans="1:127" s="14" customFormat="1" ht="11.25" x14ac:dyDescent="0.2">
      <c r="E3" s="21"/>
      <c r="F3" s="21"/>
      <c r="G3" s="21"/>
      <c r="H3" s="21"/>
      <c r="DT3" s="15"/>
      <c r="DW3" s="15" t="s">
        <v>10</v>
      </c>
    </row>
    <row r="5" spans="1:127" s="16" customFormat="1" ht="18.75" x14ac:dyDescent="0.3">
      <c r="A5" s="37" t="s">
        <v>23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</row>
    <row r="6" spans="1:127" ht="18.75" x14ac:dyDescent="0.3">
      <c r="A6" s="37" t="s">
        <v>234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</row>
    <row r="7" spans="1:127" x14ac:dyDescent="0.25">
      <c r="DT7" s="102"/>
      <c r="DU7" s="102"/>
      <c r="DV7" s="102"/>
      <c r="DW7" s="102"/>
    </row>
    <row r="8" spans="1:127" x14ac:dyDescent="0.25">
      <c r="A8" s="38" t="s">
        <v>24</v>
      </c>
      <c r="B8" s="39"/>
      <c r="C8" s="39"/>
      <c r="D8" s="39"/>
      <c r="E8" s="39"/>
      <c r="F8" s="39"/>
      <c r="G8" s="39"/>
      <c r="H8" s="40"/>
      <c r="I8" s="38" t="s">
        <v>26</v>
      </c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40"/>
      <c r="AP8" s="38" t="s">
        <v>27</v>
      </c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40"/>
      <c r="BF8" s="38" t="s">
        <v>29</v>
      </c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40"/>
      <c r="CB8" s="38" t="s">
        <v>33</v>
      </c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40"/>
      <c r="CX8" s="38" t="s">
        <v>31</v>
      </c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40"/>
      <c r="DT8" s="99" t="s">
        <v>31</v>
      </c>
      <c r="DU8" s="99" t="s">
        <v>31</v>
      </c>
      <c r="DV8" s="99" t="s">
        <v>31</v>
      </c>
      <c r="DW8" s="99" t="s">
        <v>31</v>
      </c>
    </row>
    <row r="9" spans="1:127" x14ac:dyDescent="0.25">
      <c r="A9" s="44" t="s">
        <v>25</v>
      </c>
      <c r="B9" s="45"/>
      <c r="C9" s="45"/>
      <c r="D9" s="45"/>
      <c r="E9" s="45"/>
      <c r="F9" s="45"/>
      <c r="G9" s="45"/>
      <c r="H9" s="46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6"/>
      <c r="AP9" s="44" t="s">
        <v>28</v>
      </c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6"/>
      <c r="BF9" s="44" t="s">
        <v>30</v>
      </c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6"/>
      <c r="CB9" s="44" t="s">
        <v>34</v>
      </c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6"/>
      <c r="CX9" s="44" t="s">
        <v>32</v>
      </c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6"/>
      <c r="DT9" s="100" t="s">
        <v>32</v>
      </c>
      <c r="DU9" s="100" t="s">
        <v>32</v>
      </c>
      <c r="DV9" s="100" t="s">
        <v>32</v>
      </c>
      <c r="DW9" s="100" t="s">
        <v>32</v>
      </c>
    </row>
    <row r="10" spans="1:127" ht="28.5" customHeight="1" x14ac:dyDescent="0.25">
      <c r="A10" s="53"/>
      <c r="B10" s="54"/>
      <c r="C10" s="54"/>
      <c r="D10" s="54"/>
      <c r="E10" s="54"/>
      <c r="F10" s="54"/>
      <c r="G10" s="54"/>
      <c r="H10" s="55"/>
      <c r="I10" s="53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5"/>
      <c r="AP10" s="53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5"/>
      <c r="BF10" s="41" t="s">
        <v>258</v>
      </c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3"/>
      <c r="CB10" s="41" t="s">
        <v>259</v>
      </c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3"/>
      <c r="CX10" s="41" t="s">
        <v>260</v>
      </c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3"/>
      <c r="DT10" s="101" t="s">
        <v>287</v>
      </c>
      <c r="DU10" s="101" t="s">
        <v>288</v>
      </c>
      <c r="DV10" s="101" t="s">
        <v>289</v>
      </c>
      <c r="DW10" s="101" t="s">
        <v>290</v>
      </c>
    </row>
    <row r="11" spans="1:127" s="18" customFormat="1" x14ac:dyDescent="0.2">
      <c r="A11" s="50" t="s">
        <v>35</v>
      </c>
      <c r="B11" s="50"/>
      <c r="C11" s="50"/>
      <c r="D11" s="50"/>
      <c r="E11" s="50"/>
      <c r="F11" s="50"/>
      <c r="G11" s="50"/>
      <c r="H11" s="50"/>
      <c r="I11" s="49" t="s">
        <v>36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</row>
    <row r="12" spans="1:127" s="18" customFormat="1" x14ac:dyDescent="0.2">
      <c r="A12" s="51"/>
      <c r="B12" s="51"/>
      <c r="C12" s="51"/>
      <c r="D12" s="51"/>
      <c r="E12" s="51"/>
      <c r="F12" s="51"/>
      <c r="G12" s="51"/>
      <c r="H12" s="51"/>
      <c r="I12" s="52" t="s">
        <v>37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</row>
    <row r="13" spans="1:127" s="18" customFormat="1" x14ac:dyDescent="0.2">
      <c r="A13" s="51" t="s">
        <v>42</v>
      </c>
      <c r="B13" s="51"/>
      <c r="C13" s="51"/>
      <c r="D13" s="51"/>
      <c r="E13" s="51"/>
      <c r="F13" s="51"/>
      <c r="G13" s="51"/>
      <c r="H13" s="51"/>
      <c r="I13" s="52" t="s">
        <v>38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1" t="s">
        <v>43</v>
      </c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98">
        <v>5017038</v>
      </c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>
        <v>7598882</v>
      </c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>
        <v>7978826</v>
      </c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103">
        <v>8297979.04</v>
      </c>
      <c r="DU13" s="103">
        <v>8629898.2016000003</v>
      </c>
      <c r="DV13" s="103">
        <v>8975094.1296640001</v>
      </c>
      <c r="DW13" s="103">
        <v>9334097.8948505595</v>
      </c>
    </row>
    <row r="14" spans="1:127" s="18" customFormat="1" x14ac:dyDescent="0.2">
      <c r="A14" s="51" t="s">
        <v>44</v>
      </c>
      <c r="B14" s="51"/>
      <c r="C14" s="51"/>
      <c r="D14" s="51"/>
      <c r="E14" s="51"/>
      <c r="F14" s="51"/>
      <c r="G14" s="51"/>
      <c r="H14" s="51"/>
      <c r="I14" s="52" t="s">
        <v>39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1" t="s">
        <v>43</v>
      </c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98">
        <v>829459</v>
      </c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>
        <v>1885283</v>
      </c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>
        <v>1979547</v>
      </c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8"/>
      <c r="DS14" s="98"/>
      <c r="DT14" s="103">
        <v>2058728.8800000001</v>
      </c>
      <c r="DU14" s="103">
        <v>2141078.0352000003</v>
      </c>
      <c r="DV14" s="103">
        <v>2226721.1566080004</v>
      </c>
      <c r="DW14" s="103">
        <v>2315790.0028723204</v>
      </c>
    </row>
    <row r="15" spans="1:127" s="18" customFormat="1" x14ac:dyDescent="0.2">
      <c r="A15" s="51" t="s">
        <v>45</v>
      </c>
      <c r="B15" s="51"/>
      <c r="C15" s="51"/>
      <c r="D15" s="51"/>
      <c r="E15" s="51"/>
      <c r="F15" s="51"/>
      <c r="G15" s="51"/>
      <c r="H15" s="51"/>
      <c r="I15" s="52" t="s">
        <v>40</v>
      </c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1" t="s">
        <v>43</v>
      </c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98">
        <v>1061700</v>
      </c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>
        <v>2153555</v>
      </c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>
        <v>2261233</v>
      </c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103">
        <v>2351682.3200000003</v>
      </c>
      <c r="DU15" s="103">
        <v>2445749.6128000002</v>
      </c>
      <c r="DV15" s="103">
        <v>2543579.5973120001</v>
      </c>
      <c r="DW15" s="103">
        <v>2645322.7812044802</v>
      </c>
    </row>
    <row r="16" spans="1:127" s="18" customFormat="1" x14ac:dyDescent="0.2">
      <c r="A16" s="51"/>
      <c r="B16" s="51"/>
      <c r="C16" s="51"/>
      <c r="D16" s="51"/>
      <c r="E16" s="51"/>
      <c r="F16" s="51"/>
      <c r="G16" s="51"/>
      <c r="H16" s="51"/>
      <c r="I16" s="52" t="s">
        <v>41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103"/>
      <c r="DU16" s="103"/>
      <c r="DV16" s="103"/>
      <c r="DW16" s="103"/>
    </row>
    <row r="17" spans="1:127" s="18" customFormat="1" x14ac:dyDescent="0.2">
      <c r="A17" s="51" t="s">
        <v>46</v>
      </c>
      <c r="B17" s="51"/>
      <c r="C17" s="51"/>
      <c r="D17" s="51"/>
      <c r="E17" s="51"/>
      <c r="F17" s="51"/>
      <c r="G17" s="51"/>
      <c r="H17" s="51"/>
      <c r="I17" s="52" t="s">
        <v>47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1" t="s">
        <v>43</v>
      </c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98">
        <v>641785</v>
      </c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>
        <v>1304415</v>
      </c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>
        <v>1369636</v>
      </c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103">
        <v>1424421.44</v>
      </c>
      <c r="DU17" s="103">
        <v>1481398.2975999999</v>
      </c>
      <c r="DV17" s="103">
        <v>1540654.2295039999</v>
      </c>
      <c r="DW17" s="103">
        <v>1602280.3986841601</v>
      </c>
    </row>
    <row r="18" spans="1:127" s="18" customFormat="1" x14ac:dyDescent="0.2">
      <c r="A18" s="51" t="s">
        <v>48</v>
      </c>
      <c r="B18" s="51"/>
      <c r="C18" s="51"/>
      <c r="D18" s="51"/>
      <c r="E18" s="51"/>
      <c r="F18" s="51"/>
      <c r="G18" s="51"/>
      <c r="H18" s="51"/>
      <c r="I18" s="52" t="s">
        <v>49</v>
      </c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</row>
    <row r="19" spans="1:127" s="18" customFormat="1" x14ac:dyDescent="0.2">
      <c r="A19" s="51"/>
      <c r="B19" s="51"/>
      <c r="C19" s="51"/>
      <c r="D19" s="51"/>
      <c r="E19" s="51"/>
      <c r="F19" s="51"/>
      <c r="G19" s="51"/>
      <c r="H19" s="51"/>
      <c r="I19" s="52" t="s">
        <v>50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</row>
    <row r="20" spans="1:127" s="18" customFormat="1" x14ac:dyDescent="0.2">
      <c r="A20" s="51" t="s">
        <v>51</v>
      </c>
      <c r="B20" s="51"/>
      <c r="C20" s="51"/>
      <c r="D20" s="51"/>
      <c r="E20" s="51"/>
      <c r="F20" s="51"/>
      <c r="G20" s="51"/>
      <c r="H20" s="51"/>
      <c r="I20" s="52" t="s">
        <v>52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1" t="s">
        <v>57</v>
      </c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97">
        <f>BF17/BF13</f>
        <v>0.12792109607302157</v>
      </c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>
        <f t="shared" ref="CB20:DS20" si="0">CB17/CB13</f>
        <v>0.17165880454519494</v>
      </c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>
        <f t="shared" ref="CX20:DS20" si="1">CX17/CX13</f>
        <v>0.17165883802955473</v>
      </c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</row>
    <row r="21" spans="1:127" s="18" customFormat="1" x14ac:dyDescent="0.2">
      <c r="A21" s="51"/>
      <c r="B21" s="51"/>
      <c r="C21" s="51"/>
      <c r="D21" s="51"/>
      <c r="E21" s="51"/>
      <c r="F21" s="51"/>
      <c r="G21" s="51"/>
      <c r="H21" s="51"/>
      <c r="I21" s="52" t="s">
        <v>53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97"/>
      <c r="DG21" s="97"/>
      <c r="DH21" s="97"/>
      <c r="DI21" s="97"/>
      <c r="DJ21" s="97"/>
      <c r="DK21" s="97"/>
      <c r="DL21" s="97"/>
      <c r="DM21" s="97"/>
      <c r="DN21" s="97"/>
      <c r="DO21" s="97"/>
      <c r="DP21" s="97"/>
      <c r="DQ21" s="97"/>
      <c r="DR21" s="97"/>
      <c r="DS21" s="97"/>
    </row>
    <row r="22" spans="1:127" s="18" customFormat="1" x14ac:dyDescent="0.2">
      <c r="A22" s="51"/>
      <c r="B22" s="51"/>
      <c r="C22" s="51"/>
      <c r="D22" s="51"/>
      <c r="E22" s="51"/>
      <c r="F22" s="51"/>
      <c r="G22" s="51"/>
      <c r="H22" s="51"/>
      <c r="I22" s="52" t="s">
        <v>54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97"/>
      <c r="DG22" s="97"/>
      <c r="DH22" s="97"/>
      <c r="DI22" s="97"/>
      <c r="DJ22" s="97"/>
      <c r="DK22" s="97"/>
      <c r="DL22" s="97"/>
      <c r="DM22" s="97"/>
      <c r="DN22" s="97"/>
      <c r="DO22" s="97"/>
      <c r="DP22" s="97"/>
      <c r="DQ22" s="97"/>
      <c r="DR22" s="97"/>
      <c r="DS22" s="97"/>
      <c r="DT22" s="104">
        <f>DT17/DT13</f>
        <v>0.17165883802955473</v>
      </c>
      <c r="DU22" s="104">
        <f t="shared" ref="DU22:DW22" si="2">DU17/DU13</f>
        <v>0.1716588380295547</v>
      </c>
      <c r="DV22" s="104">
        <f t="shared" si="2"/>
        <v>0.1716588380295547</v>
      </c>
      <c r="DW22" s="104">
        <f t="shared" si="2"/>
        <v>0.17165883802955476</v>
      </c>
    </row>
    <row r="23" spans="1:127" s="18" customFormat="1" x14ac:dyDescent="0.2">
      <c r="A23" s="51"/>
      <c r="B23" s="51"/>
      <c r="C23" s="51"/>
      <c r="D23" s="51"/>
      <c r="E23" s="51"/>
      <c r="F23" s="51"/>
      <c r="G23" s="51"/>
      <c r="H23" s="51"/>
      <c r="I23" s="52" t="s">
        <v>55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</row>
    <row r="24" spans="1:127" s="18" customFormat="1" x14ac:dyDescent="0.2">
      <c r="A24" s="51"/>
      <c r="B24" s="51"/>
      <c r="C24" s="51"/>
      <c r="D24" s="51"/>
      <c r="E24" s="51"/>
      <c r="F24" s="51"/>
      <c r="G24" s="51"/>
      <c r="H24" s="51"/>
      <c r="I24" s="52" t="s">
        <v>56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7"/>
    </row>
    <row r="25" spans="1:127" s="18" customFormat="1" x14ac:dyDescent="0.2">
      <c r="A25" s="51" t="s">
        <v>58</v>
      </c>
      <c r="B25" s="51"/>
      <c r="C25" s="51"/>
      <c r="D25" s="51"/>
      <c r="E25" s="51"/>
      <c r="F25" s="51"/>
      <c r="G25" s="51"/>
      <c r="H25" s="51"/>
      <c r="I25" s="52" t="s">
        <v>59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</row>
    <row r="26" spans="1:127" s="18" customFormat="1" x14ac:dyDescent="0.2">
      <c r="A26" s="51"/>
      <c r="B26" s="51"/>
      <c r="C26" s="51"/>
      <c r="D26" s="51"/>
      <c r="E26" s="51"/>
      <c r="F26" s="51"/>
      <c r="G26" s="51"/>
      <c r="H26" s="51"/>
      <c r="I26" s="52" t="s">
        <v>37</v>
      </c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</row>
    <row r="27" spans="1:127" s="18" customFormat="1" x14ac:dyDescent="0.2">
      <c r="A27" s="51" t="s">
        <v>60</v>
      </c>
      <c r="B27" s="51"/>
      <c r="C27" s="51"/>
      <c r="D27" s="51"/>
      <c r="E27" s="51"/>
      <c r="F27" s="51"/>
      <c r="G27" s="51"/>
      <c r="H27" s="51"/>
      <c r="I27" s="52" t="s">
        <v>143</v>
      </c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1" t="s">
        <v>62</v>
      </c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</row>
    <row r="28" spans="1:127" s="18" customFormat="1" ht="15.75" customHeight="1" x14ac:dyDescent="0.25">
      <c r="A28" s="51"/>
      <c r="B28" s="51"/>
      <c r="C28" s="51"/>
      <c r="D28" s="51"/>
      <c r="E28" s="51"/>
      <c r="F28" s="51"/>
      <c r="G28" s="51"/>
      <c r="H28" s="51"/>
      <c r="I28" s="59" t="s">
        <v>144</v>
      </c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</row>
    <row r="29" spans="1:127" s="18" customFormat="1" x14ac:dyDescent="0.2">
      <c r="A29" s="51" t="s">
        <v>63</v>
      </c>
      <c r="B29" s="51"/>
      <c r="C29" s="51"/>
      <c r="D29" s="51"/>
      <c r="E29" s="51"/>
      <c r="F29" s="51"/>
      <c r="G29" s="51"/>
      <c r="H29" s="51"/>
      <c r="I29" s="52" t="s">
        <v>61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1" t="s">
        <v>83</v>
      </c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</row>
    <row r="30" spans="1:127" s="18" customFormat="1" ht="15.75" customHeight="1" x14ac:dyDescent="0.25">
      <c r="A30" s="51"/>
      <c r="B30" s="51"/>
      <c r="C30" s="51"/>
      <c r="D30" s="51"/>
      <c r="E30" s="51"/>
      <c r="F30" s="51"/>
      <c r="G30" s="51"/>
      <c r="H30" s="51"/>
      <c r="I30" s="59" t="s">
        <v>126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</row>
    <row r="31" spans="1:127" s="18" customFormat="1" ht="15.75" customHeight="1" x14ac:dyDescent="0.25">
      <c r="A31" s="51" t="s">
        <v>64</v>
      </c>
      <c r="B31" s="51"/>
      <c r="C31" s="51"/>
      <c r="D31" s="51"/>
      <c r="E31" s="51"/>
      <c r="F31" s="51"/>
      <c r="G31" s="51"/>
      <c r="H31" s="51"/>
      <c r="I31" s="59" t="s">
        <v>127</v>
      </c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1" t="s">
        <v>62</v>
      </c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8">
        <f>(BF32/(365*24))*1000</f>
        <v>24.133904109589043</v>
      </c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>
        <f>(CB32/(365*24))*1000</f>
        <v>23.647260273972606</v>
      </c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>
        <f>(CX32/(365*24))*1000</f>
        <v>24.133904109589043</v>
      </c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105">
        <f>$CX$31</f>
        <v>24.133904109589043</v>
      </c>
      <c r="DU31" s="105">
        <f t="shared" ref="DU31:DV31" si="3">$CX$31</f>
        <v>24.133904109589043</v>
      </c>
      <c r="DV31" s="105">
        <f t="shared" si="3"/>
        <v>24.133904109589043</v>
      </c>
      <c r="DW31" s="105">
        <f>$CX$31</f>
        <v>24.133904109589043</v>
      </c>
    </row>
    <row r="32" spans="1:127" s="18" customFormat="1" x14ac:dyDescent="0.2">
      <c r="A32" s="51" t="s">
        <v>65</v>
      </c>
      <c r="B32" s="51"/>
      <c r="C32" s="51"/>
      <c r="D32" s="51"/>
      <c r="E32" s="51"/>
      <c r="F32" s="51"/>
      <c r="G32" s="51"/>
      <c r="H32" s="51"/>
      <c r="I32" s="52" t="s">
        <v>66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1" t="s">
        <v>67</v>
      </c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60">
        <v>211.41300000000001</v>
      </c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>
        <v>207.15</v>
      </c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>
        <v>211.41300000000001</v>
      </c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106">
        <f>$CX$32</f>
        <v>211.41300000000001</v>
      </c>
      <c r="DU32" s="106">
        <f t="shared" ref="DU32:DW32" si="4">$CX$32</f>
        <v>211.41300000000001</v>
      </c>
      <c r="DV32" s="106">
        <f t="shared" si="4"/>
        <v>211.41300000000001</v>
      </c>
      <c r="DW32" s="106">
        <f t="shared" si="4"/>
        <v>211.41300000000001</v>
      </c>
    </row>
    <row r="33" spans="1:127" s="18" customFormat="1" ht="15.75" customHeight="1" x14ac:dyDescent="0.25">
      <c r="A33" s="51"/>
      <c r="B33" s="51"/>
      <c r="C33" s="51"/>
      <c r="D33" s="51"/>
      <c r="E33" s="51"/>
      <c r="F33" s="51"/>
      <c r="G33" s="51"/>
      <c r="H33" s="51"/>
      <c r="I33" s="59" t="s">
        <v>128</v>
      </c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107"/>
      <c r="DU33" s="107"/>
      <c r="DV33" s="107"/>
      <c r="DW33" s="107"/>
    </row>
    <row r="34" spans="1:127" s="18" customFormat="1" x14ac:dyDescent="0.2">
      <c r="A34" s="51" t="s">
        <v>68</v>
      </c>
      <c r="B34" s="51"/>
      <c r="C34" s="51"/>
      <c r="D34" s="51"/>
      <c r="E34" s="51"/>
      <c r="F34" s="51"/>
      <c r="G34" s="51"/>
      <c r="H34" s="51"/>
      <c r="I34" s="52" t="s">
        <v>69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1" t="s">
        <v>67</v>
      </c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61" t="s">
        <v>253</v>
      </c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 t="s">
        <v>253</v>
      </c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 t="s">
        <v>253</v>
      </c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107" t="str">
        <f>CX34</f>
        <v>не выделен</v>
      </c>
      <c r="DU34" s="107" t="str">
        <f>DT34</f>
        <v>не выделен</v>
      </c>
      <c r="DV34" s="107" t="str">
        <f>DT34</f>
        <v>не выделен</v>
      </c>
      <c r="DW34" s="107" t="str">
        <f>DT34</f>
        <v>не выделен</v>
      </c>
    </row>
    <row r="35" spans="1:127" s="18" customFormat="1" x14ac:dyDescent="0.2">
      <c r="A35" s="51"/>
      <c r="B35" s="51"/>
      <c r="C35" s="51"/>
      <c r="D35" s="51"/>
      <c r="E35" s="51"/>
      <c r="F35" s="51"/>
      <c r="G35" s="51"/>
      <c r="H35" s="51"/>
      <c r="I35" s="52" t="s">
        <v>70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107"/>
      <c r="DU35" s="107"/>
      <c r="DV35" s="107"/>
      <c r="DW35" s="107"/>
    </row>
    <row r="36" spans="1:127" s="18" customFormat="1" ht="15.75" customHeight="1" x14ac:dyDescent="0.25">
      <c r="A36" s="51"/>
      <c r="B36" s="51"/>
      <c r="C36" s="51"/>
      <c r="D36" s="51"/>
      <c r="E36" s="51"/>
      <c r="F36" s="51"/>
      <c r="G36" s="51"/>
      <c r="H36" s="51"/>
      <c r="I36" s="59" t="s">
        <v>129</v>
      </c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107"/>
      <c r="DU36" s="107"/>
      <c r="DV36" s="107"/>
      <c r="DW36" s="107"/>
    </row>
    <row r="37" spans="1:127" s="18" customFormat="1" x14ac:dyDescent="0.2">
      <c r="A37" s="51" t="s">
        <v>71</v>
      </c>
      <c r="B37" s="51"/>
      <c r="C37" s="51"/>
      <c r="D37" s="51"/>
      <c r="E37" s="51"/>
      <c r="F37" s="51"/>
      <c r="G37" s="51"/>
      <c r="H37" s="51"/>
      <c r="I37" s="52" t="s">
        <v>72</v>
      </c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1" t="s">
        <v>57</v>
      </c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61">
        <v>0.83</v>
      </c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0">
        <v>1.73</v>
      </c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1">
        <v>0.83</v>
      </c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107">
        <f>$CX$37</f>
        <v>0.83</v>
      </c>
      <c r="DU37" s="107">
        <f>$DT$37</f>
        <v>0.83</v>
      </c>
      <c r="DV37" s="107">
        <f t="shared" ref="DV37:DW37" si="5">$DT$37</f>
        <v>0.83</v>
      </c>
      <c r="DW37" s="107">
        <f t="shared" si="5"/>
        <v>0.83</v>
      </c>
    </row>
    <row r="38" spans="1:127" s="18" customFormat="1" x14ac:dyDescent="0.2">
      <c r="A38" s="51"/>
      <c r="B38" s="51"/>
      <c r="C38" s="51"/>
      <c r="D38" s="51"/>
      <c r="E38" s="51"/>
      <c r="F38" s="51"/>
      <c r="G38" s="51"/>
      <c r="H38" s="51"/>
      <c r="I38" s="52" t="s">
        <v>73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107"/>
      <c r="DU38" s="107"/>
      <c r="DV38" s="107"/>
      <c r="DW38" s="107"/>
    </row>
    <row r="39" spans="1:127" s="18" customFormat="1" x14ac:dyDescent="0.2">
      <c r="A39" s="51"/>
      <c r="B39" s="51"/>
      <c r="C39" s="51"/>
      <c r="D39" s="51"/>
      <c r="E39" s="51"/>
      <c r="F39" s="51"/>
      <c r="G39" s="51"/>
      <c r="H39" s="51"/>
      <c r="I39" s="52" t="s">
        <v>74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107"/>
      <c r="DU39" s="107"/>
      <c r="DV39" s="107"/>
      <c r="DW39" s="107"/>
    </row>
    <row r="40" spans="1:127" ht="15.75" customHeight="1" x14ac:dyDescent="0.25">
      <c r="A40" s="51"/>
      <c r="B40" s="51"/>
      <c r="C40" s="51"/>
      <c r="D40" s="51"/>
      <c r="E40" s="51"/>
      <c r="F40" s="51"/>
      <c r="G40" s="51"/>
      <c r="H40" s="51"/>
      <c r="I40" s="59" t="s">
        <v>238</v>
      </c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107"/>
      <c r="DU40" s="107"/>
      <c r="DV40" s="107"/>
      <c r="DW40" s="107"/>
    </row>
    <row r="41" spans="1:127" s="18" customFormat="1" x14ac:dyDescent="0.2">
      <c r="A41" s="51" t="s">
        <v>75</v>
      </c>
      <c r="B41" s="51"/>
      <c r="C41" s="51"/>
      <c r="D41" s="51"/>
      <c r="E41" s="51"/>
      <c r="F41" s="51"/>
      <c r="G41" s="51"/>
      <c r="H41" s="51"/>
      <c r="I41" s="52" t="s">
        <v>76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61" t="s">
        <v>265</v>
      </c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 t="s">
        <v>265</v>
      </c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 t="s">
        <v>265</v>
      </c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107" t="s">
        <v>265</v>
      </c>
      <c r="DU41" s="107" t="s">
        <v>265</v>
      </c>
      <c r="DV41" s="107" t="s">
        <v>265</v>
      </c>
      <c r="DW41" s="107" t="s">
        <v>265</v>
      </c>
    </row>
    <row r="42" spans="1:127" s="18" customFormat="1" x14ac:dyDescent="0.2">
      <c r="A42" s="51"/>
      <c r="B42" s="51"/>
      <c r="C42" s="51"/>
      <c r="D42" s="51"/>
      <c r="E42" s="51"/>
      <c r="F42" s="51"/>
      <c r="G42" s="51"/>
      <c r="H42" s="51"/>
      <c r="I42" s="52" t="s">
        <v>77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107"/>
      <c r="DU42" s="107"/>
      <c r="DV42" s="107"/>
      <c r="DW42" s="107"/>
    </row>
    <row r="43" spans="1:127" s="18" customFormat="1" ht="15.75" customHeight="1" x14ac:dyDescent="0.25">
      <c r="A43" s="51"/>
      <c r="B43" s="51"/>
      <c r="C43" s="51"/>
      <c r="D43" s="51"/>
      <c r="E43" s="51"/>
      <c r="F43" s="51"/>
      <c r="G43" s="51"/>
      <c r="H43" s="51"/>
      <c r="I43" s="59" t="s">
        <v>239</v>
      </c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107"/>
      <c r="DU43" s="107"/>
      <c r="DV43" s="107"/>
      <c r="DW43" s="107"/>
    </row>
    <row r="44" spans="1:127" s="18" customFormat="1" x14ac:dyDescent="0.2">
      <c r="A44" s="51" t="s">
        <v>79</v>
      </c>
      <c r="B44" s="51"/>
      <c r="C44" s="51"/>
      <c r="D44" s="51"/>
      <c r="E44" s="51"/>
      <c r="F44" s="51"/>
      <c r="G44" s="51"/>
      <c r="H44" s="51"/>
      <c r="I44" s="52" t="s">
        <v>80</v>
      </c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1" t="s">
        <v>83</v>
      </c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</row>
    <row r="45" spans="1:127" s="18" customFormat="1" x14ac:dyDescent="0.2">
      <c r="A45" s="51"/>
      <c r="B45" s="51"/>
      <c r="C45" s="51"/>
      <c r="D45" s="51"/>
      <c r="E45" s="51"/>
      <c r="F45" s="51"/>
      <c r="G45" s="51"/>
      <c r="H45" s="51"/>
      <c r="I45" s="52" t="s">
        <v>81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</row>
    <row r="46" spans="1:127" s="18" customFormat="1" x14ac:dyDescent="0.2">
      <c r="A46" s="51"/>
      <c r="B46" s="51"/>
      <c r="C46" s="51"/>
      <c r="D46" s="51"/>
      <c r="E46" s="51"/>
      <c r="F46" s="51"/>
      <c r="G46" s="51"/>
      <c r="H46" s="51"/>
      <c r="I46" s="52" t="s">
        <v>82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</row>
    <row r="47" spans="1:127" s="18" customFormat="1" ht="15.75" customHeight="1" x14ac:dyDescent="0.25">
      <c r="A47" s="51"/>
      <c r="B47" s="51"/>
      <c r="C47" s="51"/>
      <c r="D47" s="51"/>
      <c r="E47" s="51"/>
      <c r="F47" s="51"/>
      <c r="G47" s="51"/>
      <c r="H47" s="51"/>
      <c r="I47" s="59" t="s">
        <v>130</v>
      </c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</row>
    <row r="48" spans="1:127" s="18" customFormat="1" x14ac:dyDescent="0.2">
      <c r="A48" s="51" t="s">
        <v>84</v>
      </c>
      <c r="B48" s="51"/>
      <c r="C48" s="51"/>
      <c r="D48" s="51"/>
      <c r="E48" s="51"/>
      <c r="F48" s="51"/>
      <c r="G48" s="51"/>
      <c r="H48" s="51"/>
      <c r="I48" s="52" t="s">
        <v>85</v>
      </c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62">
        <f>BF51+BF58+BF61+BF63</f>
        <v>14291.41</v>
      </c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>
        <f>CB51+CB58+CB61+CB63</f>
        <v>7669.147709400002</v>
      </c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>
        <f>CX51+CX58+CX61+CX63</f>
        <v>34021.940771085785</v>
      </c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</row>
    <row r="49" spans="1:127" s="18" customFormat="1" x14ac:dyDescent="0.2">
      <c r="A49" s="51"/>
      <c r="B49" s="51"/>
      <c r="C49" s="51"/>
      <c r="D49" s="51"/>
      <c r="E49" s="51"/>
      <c r="F49" s="51"/>
      <c r="G49" s="51"/>
      <c r="H49" s="51"/>
      <c r="I49" s="52" t="s">
        <v>86</v>
      </c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111">
        <f>DT52+DT59+DT61+DT63</f>
        <v>13768.260386977196</v>
      </c>
      <c r="DU49" s="111">
        <f t="shared" ref="DU49:DW49" si="6">DU52+DU59+DU61+DU63</f>
        <v>13983.502150088068</v>
      </c>
      <c r="DV49" s="111">
        <f t="shared" si="6"/>
        <v>14123.256646826094</v>
      </c>
      <c r="DW49" s="111">
        <f t="shared" si="6"/>
        <v>14438.906581569601</v>
      </c>
    </row>
    <row r="50" spans="1:127" s="18" customFormat="1" x14ac:dyDescent="0.2">
      <c r="A50" s="51"/>
      <c r="B50" s="51"/>
      <c r="C50" s="51"/>
      <c r="D50" s="51"/>
      <c r="E50" s="51"/>
      <c r="F50" s="51"/>
      <c r="G50" s="51"/>
      <c r="H50" s="51"/>
      <c r="I50" s="52" t="s">
        <v>87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111"/>
      <c r="DU50" s="111"/>
      <c r="DV50" s="111"/>
      <c r="DW50" s="111"/>
    </row>
    <row r="51" spans="1:127" s="18" customFormat="1" x14ac:dyDescent="0.2">
      <c r="A51" s="51" t="s">
        <v>88</v>
      </c>
      <c r="B51" s="51"/>
      <c r="C51" s="51"/>
      <c r="D51" s="51"/>
      <c r="E51" s="51"/>
      <c r="F51" s="51"/>
      <c r="G51" s="51"/>
      <c r="H51" s="51"/>
      <c r="I51" s="52" t="s">
        <v>89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1" t="s">
        <v>43</v>
      </c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62">
        <f>BF55+BF56+BF57</f>
        <v>12155.41</v>
      </c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>
        <f>CB55+CB56+CB57</f>
        <v>3049.11</v>
      </c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>
        <f>CX55+CX56+CX57</f>
        <v>11152.38</v>
      </c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111"/>
      <c r="DU51" s="111"/>
      <c r="DV51" s="111"/>
      <c r="DW51" s="111"/>
    </row>
    <row r="52" spans="1:127" s="18" customFormat="1" ht="15.75" customHeight="1" x14ac:dyDescent="0.25">
      <c r="A52" s="51"/>
      <c r="B52" s="51"/>
      <c r="C52" s="51"/>
      <c r="D52" s="51"/>
      <c r="E52" s="51"/>
      <c r="F52" s="51"/>
      <c r="G52" s="51"/>
      <c r="H52" s="51"/>
      <c r="I52" s="59" t="s">
        <v>131</v>
      </c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111">
        <f>DT55+DT56+DT57</f>
        <v>11483.700000000003</v>
      </c>
      <c r="DU52" s="111">
        <f t="shared" ref="DU52:DW52" si="7">DU55+DU56+DU57</f>
        <v>11823.05</v>
      </c>
      <c r="DV52" s="111">
        <f t="shared" si="7"/>
        <v>12170.670000000002</v>
      </c>
      <c r="DW52" s="111">
        <f t="shared" si="7"/>
        <v>12529.600000000002</v>
      </c>
    </row>
    <row r="53" spans="1:127" s="18" customFormat="1" ht="15.75" customHeight="1" x14ac:dyDescent="0.25">
      <c r="A53" s="51"/>
      <c r="B53" s="51"/>
      <c r="C53" s="51"/>
      <c r="D53" s="51"/>
      <c r="E53" s="51"/>
      <c r="F53" s="51"/>
      <c r="G53" s="51"/>
      <c r="H53" s="51"/>
      <c r="I53" s="59" t="s">
        <v>132</v>
      </c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111"/>
      <c r="DU53" s="111"/>
      <c r="DV53" s="111"/>
      <c r="DW53" s="111"/>
    </row>
    <row r="54" spans="1:127" s="18" customFormat="1" x14ac:dyDescent="0.2">
      <c r="A54" s="51"/>
      <c r="B54" s="51"/>
      <c r="C54" s="51"/>
      <c r="D54" s="51"/>
      <c r="E54" s="51"/>
      <c r="F54" s="51"/>
      <c r="G54" s="51"/>
      <c r="H54" s="51"/>
      <c r="I54" s="52" t="s">
        <v>90</v>
      </c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3"/>
      <c r="CY54" s="63"/>
      <c r="CZ54" s="63"/>
      <c r="DA54" s="63"/>
      <c r="DB54" s="63"/>
      <c r="DC54" s="63"/>
      <c r="DD54" s="63"/>
      <c r="DE54" s="63"/>
      <c r="DF54" s="63"/>
      <c r="DG54" s="63"/>
      <c r="DH54" s="63"/>
      <c r="DI54" s="63"/>
      <c r="DJ54" s="63"/>
      <c r="DK54" s="63"/>
      <c r="DL54" s="63"/>
      <c r="DM54" s="63"/>
      <c r="DN54" s="63"/>
      <c r="DO54" s="63"/>
      <c r="DP54" s="63"/>
      <c r="DQ54" s="63"/>
      <c r="DR54" s="63"/>
      <c r="DS54" s="63"/>
      <c r="DT54" s="111"/>
      <c r="DU54" s="111"/>
      <c r="DV54" s="111"/>
      <c r="DW54" s="111"/>
    </row>
    <row r="55" spans="1:127" s="18" customFormat="1" x14ac:dyDescent="0.2">
      <c r="A55" s="51"/>
      <c r="B55" s="51"/>
      <c r="C55" s="51"/>
      <c r="D55" s="51"/>
      <c r="E55" s="51"/>
      <c r="F55" s="51"/>
      <c r="G55" s="51"/>
      <c r="H55" s="51"/>
      <c r="I55" s="52" t="s">
        <v>91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62">
        <v>3416.77</v>
      </c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>
        <f>'[1]Смета_2020 В2 план'!$J$17</f>
        <v>1785.9960480000002</v>
      </c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>
        <f>'[1]Смета_2020 В2 план'!$O$17</f>
        <v>3323.5491627327947</v>
      </c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111">
        <f>'[1]Смета_2020 В2 план'!$P$17</f>
        <v>3422.2881524535069</v>
      </c>
      <c r="DU55" s="111">
        <f>'[1]Смета_2020 В2 план'!$Q$17</f>
        <v>3523.4184785025845</v>
      </c>
      <c r="DV55" s="111">
        <f>'[1]Смета_2020 В2 план'!$R$17</f>
        <v>3627.0140286075175</v>
      </c>
      <c r="DW55" s="111">
        <f>'[1]Смета_2020 В2 план'!$S$17</f>
        <v>3733.9786620265845</v>
      </c>
    </row>
    <row r="56" spans="1:127" s="18" customFormat="1" x14ac:dyDescent="0.2">
      <c r="A56" s="51"/>
      <c r="B56" s="51"/>
      <c r="C56" s="51"/>
      <c r="D56" s="51"/>
      <c r="E56" s="51"/>
      <c r="F56" s="51"/>
      <c r="G56" s="51"/>
      <c r="H56" s="51"/>
      <c r="I56" s="52" t="s">
        <v>235</v>
      </c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62">
        <v>2453.6</v>
      </c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>
        <f>'[1]Смета_2020 В2 план'!$J$16</f>
        <v>152.99073600000003</v>
      </c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>
        <f>'[1]Смета_2020 В2 план'!$O$16</f>
        <v>5785.511688403084</v>
      </c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  <c r="DT56" s="111">
        <f>'[1]Смета_2020 В2 план'!$P$16</f>
        <v>5957.392876602682</v>
      </c>
      <c r="DU56" s="111">
        <f>'[1]Смета_2020 В2 план'!$Q$16</f>
        <v>6133.4368148027297</v>
      </c>
      <c r="DV56" s="111">
        <f>'[1]Смета_2020 В2 план'!$R$16</f>
        <v>6313.7721240315595</v>
      </c>
      <c r="DW56" s="111">
        <f>'[1]Смета_2020 В2 план'!$S$16</f>
        <v>6499.9722091185868</v>
      </c>
    </row>
    <row r="57" spans="1:127" s="18" customFormat="1" x14ac:dyDescent="0.2">
      <c r="A57" s="51"/>
      <c r="B57" s="51"/>
      <c r="C57" s="51"/>
      <c r="D57" s="51"/>
      <c r="E57" s="51"/>
      <c r="F57" s="51"/>
      <c r="G57" s="51"/>
      <c r="H57" s="51"/>
      <c r="I57" s="52" t="s">
        <v>92</v>
      </c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62">
        <v>6285.0399999999991</v>
      </c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>
        <v>1110.123216</v>
      </c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>
        <v>2043.319148864121</v>
      </c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  <c r="DT57" s="111">
        <v>2104.0189709438141</v>
      </c>
      <c r="DU57" s="111">
        <v>2166.1947066946841</v>
      </c>
      <c r="DV57" s="111">
        <v>2229.8838473609239</v>
      </c>
      <c r="DW57" s="111">
        <v>2295.6491288548309</v>
      </c>
    </row>
    <row r="58" spans="1:127" s="18" customFormat="1" x14ac:dyDescent="0.2">
      <c r="A58" s="51" t="s">
        <v>93</v>
      </c>
      <c r="B58" s="51"/>
      <c r="C58" s="51"/>
      <c r="D58" s="51"/>
      <c r="E58" s="51"/>
      <c r="F58" s="51"/>
      <c r="G58" s="51"/>
      <c r="H58" s="51"/>
      <c r="I58" s="52" t="s">
        <v>94</v>
      </c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1" t="s">
        <v>43</v>
      </c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62">
        <v>2136</v>
      </c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>
        <f>'[1]Смета_2020 В2 план'!$J$31</f>
        <v>1917</v>
      </c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>
        <v>2267.25</v>
      </c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111"/>
      <c r="DU58" s="111"/>
      <c r="DV58" s="111"/>
      <c r="DW58" s="111"/>
    </row>
    <row r="59" spans="1:127" s="18" customFormat="1" ht="15.75" customHeight="1" x14ac:dyDescent="0.25">
      <c r="A59" s="51"/>
      <c r="B59" s="51"/>
      <c r="C59" s="51"/>
      <c r="D59" s="51"/>
      <c r="E59" s="51"/>
      <c r="F59" s="51"/>
      <c r="G59" s="51"/>
      <c r="H59" s="51"/>
      <c r="I59" s="59" t="s">
        <v>133</v>
      </c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  <c r="DT59" s="111">
        <f>'[1]Смета_2020 В2 план'!$P$31</f>
        <v>2284.5603869771935</v>
      </c>
      <c r="DU59" s="111">
        <f>'[1]Смета_2020 В2 план'!$Q$31</f>
        <v>2160.4521500880692</v>
      </c>
      <c r="DV59" s="111">
        <f>'[1]Смета_2020 В2 план'!$R$31</f>
        <v>1952.5866468260924</v>
      </c>
      <c r="DW59" s="111">
        <f>'[1]Смета_2020 В2 план'!$S$31</f>
        <v>1909.3065815695993</v>
      </c>
    </row>
    <row r="60" spans="1:127" s="18" customFormat="1" ht="15.75" customHeight="1" x14ac:dyDescent="0.25">
      <c r="A60" s="51"/>
      <c r="B60" s="51"/>
      <c r="C60" s="51"/>
      <c r="D60" s="51"/>
      <c r="E60" s="51"/>
      <c r="F60" s="51"/>
      <c r="G60" s="51"/>
      <c r="H60" s="51"/>
      <c r="I60" s="59" t="s">
        <v>134</v>
      </c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</row>
    <row r="61" spans="1:127" s="18" customFormat="1" x14ac:dyDescent="0.2">
      <c r="A61" s="51" t="s">
        <v>95</v>
      </c>
      <c r="B61" s="51"/>
      <c r="C61" s="51"/>
      <c r="D61" s="51"/>
      <c r="E61" s="51"/>
      <c r="F61" s="51"/>
      <c r="G61" s="51"/>
      <c r="H61" s="51"/>
      <c r="I61" s="52" t="s">
        <v>96</v>
      </c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1" t="s">
        <v>43</v>
      </c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>
        <f>'[1]Смета_2020 В2 план'!$J$32</f>
        <v>2703.0377094000009</v>
      </c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>
        <f>'[2]НВВ ДИ'!$H$53</f>
        <v>20602.310771085788</v>
      </c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</row>
    <row r="62" spans="1:127" s="18" customFormat="1" x14ac:dyDescent="0.2">
      <c r="A62" s="51"/>
      <c r="B62" s="51"/>
      <c r="C62" s="51"/>
      <c r="D62" s="51"/>
      <c r="E62" s="51"/>
      <c r="F62" s="51"/>
      <c r="G62" s="51"/>
      <c r="H62" s="51"/>
      <c r="I62" s="52" t="s">
        <v>97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</row>
    <row r="63" spans="1:127" s="18" customFormat="1" x14ac:dyDescent="0.2">
      <c r="A63" s="51" t="s">
        <v>98</v>
      </c>
      <c r="B63" s="51"/>
      <c r="C63" s="51"/>
      <c r="D63" s="51"/>
      <c r="E63" s="51"/>
      <c r="F63" s="51"/>
      <c r="G63" s="51"/>
      <c r="H63" s="51"/>
      <c r="I63" s="52" t="s">
        <v>99</v>
      </c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1" t="s">
        <v>43</v>
      </c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61">
        <v>0</v>
      </c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57">
        <v>0</v>
      </c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>
        <v>0</v>
      </c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</row>
    <row r="64" spans="1:127" s="18" customFormat="1" x14ac:dyDescent="0.2">
      <c r="A64" s="51"/>
      <c r="B64" s="51"/>
      <c r="C64" s="51"/>
      <c r="D64" s="51"/>
      <c r="E64" s="51"/>
      <c r="F64" s="51"/>
      <c r="G64" s="51"/>
      <c r="H64" s="51"/>
      <c r="I64" s="52" t="s">
        <v>100</v>
      </c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</row>
    <row r="65" spans="1:127" s="18" customFormat="1" x14ac:dyDescent="0.2">
      <c r="A65" s="51" t="s">
        <v>101</v>
      </c>
      <c r="B65" s="51"/>
      <c r="C65" s="51"/>
      <c r="D65" s="51"/>
      <c r="E65" s="51"/>
      <c r="F65" s="51"/>
      <c r="G65" s="51"/>
      <c r="H65" s="51"/>
      <c r="I65" s="52" t="s">
        <v>102</v>
      </c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7" t="s">
        <v>254</v>
      </c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 t="s">
        <v>254</v>
      </c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 t="s">
        <v>254</v>
      </c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</row>
    <row r="66" spans="1:127" s="18" customFormat="1" x14ac:dyDescent="0.2">
      <c r="A66" s="51"/>
      <c r="B66" s="51"/>
      <c r="C66" s="51"/>
      <c r="D66" s="51"/>
      <c r="E66" s="51"/>
      <c r="F66" s="51"/>
      <c r="G66" s="51"/>
      <c r="H66" s="51"/>
      <c r="I66" s="52" t="s">
        <v>103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18" t="s">
        <v>254</v>
      </c>
      <c r="DU66" s="18" t="s">
        <v>254</v>
      </c>
      <c r="DV66" s="18" t="s">
        <v>254</v>
      </c>
      <c r="DW66" s="18" t="s">
        <v>254</v>
      </c>
    </row>
    <row r="67" spans="1:127" s="18" customFormat="1" x14ac:dyDescent="0.2">
      <c r="A67" s="51"/>
      <c r="B67" s="51"/>
      <c r="C67" s="51"/>
      <c r="D67" s="51"/>
      <c r="E67" s="51"/>
      <c r="F67" s="51"/>
      <c r="G67" s="51"/>
      <c r="H67" s="51"/>
      <c r="I67" s="52" t="s">
        <v>78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</row>
    <row r="68" spans="1:127" s="18" customFormat="1" x14ac:dyDescent="0.2">
      <c r="A68" s="51"/>
      <c r="B68" s="51"/>
      <c r="C68" s="51"/>
      <c r="D68" s="51"/>
      <c r="E68" s="51"/>
      <c r="F68" s="51"/>
      <c r="G68" s="51"/>
      <c r="H68" s="51"/>
      <c r="I68" s="64" t="s">
        <v>104</v>
      </c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</row>
    <row r="69" spans="1:127" s="18" customFormat="1" ht="15.75" customHeight="1" x14ac:dyDescent="0.25">
      <c r="A69" s="51"/>
      <c r="B69" s="51"/>
      <c r="C69" s="51"/>
      <c r="D69" s="51"/>
      <c r="E69" s="51"/>
      <c r="F69" s="51"/>
      <c r="G69" s="51"/>
      <c r="H69" s="51"/>
      <c r="I69" s="59" t="s">
        <v>135</v>
      </c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1" t="s">
        <v>105</v>
      </c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60">
        <v>516.07399999999996</v>
      </c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>
        <v>507.74799999999999</v>
      </c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>
        <v>516.07399999999996</v>
      </c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105">
        <f>CX69</f>
        <v>516.07399999999996</v>
      </c>
      <c r="DU69" s="105">
        <f>$DT$69</f>
        <v>516.07399999999996</v>
      </c>
      <c r="DV69" s="105">
        <f>$DT$69</f>
        <v>516.07399999999996</v>
      </c>
      <c r="DW69" s="105">
        <f>$DT$69</f>
        <v>516.07399999999996</v>
      </c>
    </row>
    <row r="70" spans="1:127" s="18" customFormat="1" x14ac:dyDescent="0.2">
      <c r="A70" s="51"/>
      <c r="B70" s="51"/>
      <c r="C70" s="51"/>
      <c r="D70" s="51"/>
      <c r="E70" s="51"/>
      <c r="F70" s="51"/>
      <c r="G70" s="51"/>
      <c r="H70" s="51"/>
      <c r="I70" s="52" t="s">
        <v>106</v>
      </c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1" t="s">
        <v>43</v>
      </c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60">
        <f>BF51/BF69</f>
        <v>23.55361827954906</v>
      </c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>
        <f>CB51/CB69</f>
        <v>6.0051639789816997</v>
      </c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>
        <f>CX51/CX69</f>
        <v>21.610040420559841</v>
      </c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106">
        <f>CX70</f>
        <v>21.610040420559841</v>
      </c>
      <c r="DU70" s="106">
        <f>DT70</f>
        <v>21.610040420559841</v>
      </c>
      <c r="DV70" s="106">
        <f>DU70</f>
        <v>21.610040420559841</v>
      </c>
      <c r="DW70" s="106">
        <f>DV70</f>
        <v>21.610040420559841</v>
      </c>
    </row>
    <row r="71" spans="1:127" s="18" customFormat="1" ht="15.75" customHeight="1" x14ac:dyDescent="0.25">
      <c r="A71" s="51"/>
      <c r="B71" s="51"/>
      <c r="C71" s="51"/>
      <c r="D71" s="51"/>
      <c r="E71" s="51"/>
      <c r="F71" s="51"/>
      <c r="G71" s="51"/>
      <c r="H71" s="51"/>
      <c r="I71" s="59" t="s">
        <v>136</v>
      </c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1" t="s">
        <v>107</v>
      </c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107"/>
      <c r="DU71" s="107"/>
      <c r="DV71" s="107"/>
      <c r="DW71" s="107"/>
    </row>
    <row r="72" spans="1:127" s="18" customFormat="1" x14ac:dyDescent="0.2">
      <c r="A72" s="51" t="s">
        <v>108</v>
      </c>
      <c r="B72" s="51"/>
      <c r="C72" s="51"/>
      <c r="D72" s="51"/>
      <c r="E72" s="51"/>
      <c r="F72" s="51"/>
      <c r="G72" s="51"/>
      <c r="H72" s="51"/>
      <c r="I72" s="52" t="s">
        <v>109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</row>
    <row r="73" spans="1:127" s="18" customFormat="1" x14ac:dyDescent="0.2">
      <c r="A73" s="51"/>
      <c r="B73" s="51"/>
      <c r="C73" s="51"/>
      <c r="D73" s="51"/>
      <c r="E73" s="51"/>
      <c r="F73" s="51"/>
      <c r="G73" s="51"/>
      <c r="H73" s="51"/>
      <c r="I73" s="52" t="s">
        <v>150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</row>
    <row r="74" spans="1:127" s="18" customFormat="1" x14ac:dyDescent="0.2">
      <c r="A74" s="51"/>
      <c r="B74" s="51"/>
      <c r="C74" s="51"/>
      <c r="D74" s="51"/>
      <c r="E74" s="51"/>
      <c r="F74" s="51"/>
      <c r="G74" s="51"/>
      <c r="H74" s="51"/>
      <c r="I74" s="52" t="s">
        <v>110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</row>
    <row r="75" spans="1:127" s="18" customFormat="1" x14ac:dyDescent="0.2">
      <c r="A75" s="51" t="s">
        <v>111</v>
      </c>
      <c r="B75" s="51"/>
      <c r="C75" s="51"/>
      <c r="D75" s="51"/>
      <c r="E75" s="51"/>
      <c r="F75" s="51"/>
      <c r="G75" s="51"/>
      <c r="H75" s="51"/>
      <c r="I75" s="52" t="s">
        <v>112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1" t="s">
        <v>114</v>
      </c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65">
        <v>9</v>
      </c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>
        <v>9</v>
      </c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>
        <v>9</v>
      </c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108">
        <f>CX75</f>
        <v>9</v>
      </c>
      <c r="DU75" s="108">
        <f>DT75</f>
        <v>9</v>
      </c>
      <c r="DV75" s="108">
        <f t="shared" ref="DV75:DW75" si="8">DU75</f>
        <v>9</v>
      </c>
      <c r="DW75" s="108">
        <f t="shared" si="8"/>
        <v>9</v>
      </c>
    </row>
    <row r="76" spans="1:127" s="18" customFormat="1" x14ac:dyDescent="0.2">
      <c r="A76" s="51"/>
      <c r="B76" s="51"/>
      <c r="C76" s="51"/>
      <c r="D76" s="51"/>
      <c r="E76" s="51"/>
      <c r="F76" s="51"/>
      <c r="G76" s="51"/>
      <c r="H76" s="51"/>
      <c r="I76" s="52" t="s">
        <v>113</v>
      </c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108"/>
      <c r="DU76" s="107"/>
      <c r="DV76" s="107"/>
      <c r="DW76" s="107"/>
    </row>
    <row r="77" spans="1:127" s="18" customFormat="1" x14ac:dyDescent="0.2">
      <c r="A77" s="51" t="s">
        <v>115</v>
      </c>
      <c r="B77" s="51"/>
      <c r="C77" s="51"/>
      <c r="D77" s="51"/>
      <c r="E77" s="51"/>
      <c r="F77" s="51"/>
      <c r="G77" s="51"/>
      <c r="H77" s="51"/>
      <c r="I77" s="52" t="s">
        <v>116</v>
      </c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1" t="s">
        <v>43</v>
      </c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60">
        <f>BF55/BF75/12</f>
        <v>31.636759259259261</v>
      </c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>
        <f>CB55/CB75/12</f>
        <v>16.537000444444448</v>
      </c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>
        <f>CX55/CX75/12</f>
        <v>30.77360335863699</v>
      </c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112">
        <f>DT55/DT75/12</f>
        <v>31.687853263458397</v>
      </c>
      <c r="DU77" s="112">
        <f t="shared" ref="DU77:DW77" si="9">DU55/DU75/12</f>
        <v>32.624245171320226</v>
      </c>
      <c r="DV77" s="112">
        <f t="shared" si="9"/>
        <v>33.583463227847382</v>
      </c>
      <c r="DW77" s="112">
        <f t="shared" si="9"/>
        <v>34.573876500246151</v>
      </c>
    </row>
    <row r="78" spans="1:127" s="18" customFormat="1" x14ac:dyDescent="0.2">
      <c r="A78" s="51"/>
      <c r="B78" s="51"/>
      <c r="C78" s="51"/>
      <c r="D78" s="51"/>
      <c r="E78" s="51"/>
      <c r="F78" s="51"/>
      <c r="G78" s="51"/>
      <c r="H78" s="51"/>
      <c r="I78" s="52" t="s">
        <v>117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1" t="s">
        <v>118</v>
      </c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112"/>
      <c r="DU78" s="112"/>
      <c r="DV78" s="112"/>
      <c r="DW78" s="112"/>
    </row>
    <row r="79" spans="1:127" s="18" customFormat="1" ht="15.75" customHeight="1" x14ac:dyDescent="0.2">
      <c r="A79" s="51" t="s">
        <v>119</v>
      </c>
      <c r="B79" s="51"/>
      <c r="C79" s="51"/>
      <c r="D79" s="51"/>
      <c r="E79" s="51"/>
      <c r="F79" s="51"/>
      <c r="G79" s="51"/>
      <c r="H79" s="51"/>
      <c r="I79" s="52" t="s">
        <v>120</v>
      </c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66" t="s">
        <v>255</v>
      </c>
      <c r="BG79" s="66"/>
      <c r="BH79" s="66"/>
      <c r="BI79" s="66"/>
      <c r="BJ79" s="66"/>
      <c r="BK79" s="66"/>
      <c r="BL79" s="66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6"/>
      <c r="CA79" s="66"/>
      <c r="CB79" s="66" t="s">
        <v>286</v>
      </c>
      <c r="CC79" s="66"/>
      <c r="CD79" s="66"/>
      <c r="CE79" s="66"/>
      <c r="CF79" s="66"/>
      <c r="CG79" s="66"/>
      <c r="CH79" s="66"/>
      <c r="CI79" s="66"/>
      <c r="CJ79" s="66"/>
      <c r="CK79" s="66"/>
      <c r="CL79" s="66"/>
      <c r="CM79" s="66"/>
      <c r="CN79" s="66"/>
      <c r="CO79" s="66"/>
      <c r="CP79" s="66"/>
      <c r="CQ79" s="66"/>
      <c r="CR79" s="66"/>
      <c r="CS79" s="66"/>
      <c r="CT79" s="66"/>
      <c r="CU79" s="66"/>
      <c r="CV79" s="66"/>
      <c r="CW79" s="66"/>
      <c r="CX79" s="66" t="s">
        <v>286</v>
      </c>
      <c r="CY79" s="66"/>
      <c r="CZ79" s="66"/>
      <c r="DA79" s="66"/>
      <c r="DB79" s="66"/>
      <c r="DC79" s="66"/>
      <c r="DD79" s="66"/>
      <c r="DE79" s="66"/>
      <c r="DF79" s="66"/>
      <c r="DG79" s="66"/>
      <c r="DH79" s="66"/>
      <c r="DI79" s="66"/>
      <c r="DJ79" s="66"/>
      <c r="DK79" s="66"/>
      <c r="DL79" s="66"/>
      <c r="DM79" s="66"/>
      <c r="DN79" s="66"/>
      <c r="DO79" s="66"/>
      <c r="DP79" s="66"/>
      <c r="DQ79" s="66"/>
      <c r="DR79" s="66"/>
      <c r="DS79" s="66"/>
      <c r="DT79" s="109" t="s">
        <v>286</v>
      </c>
      <c r="DU79" s="109" t="s">
        <v>286</v>
      </c>
      <c r="DV79" s="109" t="s">
        <v>286</v>
      </c>
      <c r="DW79" s="109" t="s">
        <v>286</v>
      </c>
    </row>
    <row r="80" spans="1:127" s="18" customFormat="1" ht="24" customHeight="1" x14ac:dyDescent="0.2">
      <c r="A80" s="51"/>
      <c r="B80" s="51"/>
      <c r="C80" s="51"/>
      <c r="D80" s="51"/>
      <c r="E80" s="51"/>
      <c r="F80" s="51"/>
      <c r="G80" s="51"/>
      <c r="H80" s="51"/>
      <c r="I80" s="52" t="s">
        <v>121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66"/>
      <c r="BG80" s="66"/>
      <c r="BH80" s="66"/>
      <c r="BI80" s="66"/>
      <c r="BJ80" s="66"/>
      <c r="BK80" s="66"/>
      <c r="BL80" s="66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6"/>
      <c r="CG80" s="66"/>
      <c r="CH80" s="66"/>
      <c r="CI80" s="66"/>
      <c r="CJ80" s="66"/>
      <c r="CK80" s="66"/>
      <c r="CL80" s="66"/>
      <c r="CM80" s="66"/>
      <c r="CN80" s="66"/>
      <c r="CO80" s="66"/>
      <c r="CP80" s="66"/>
      <c r="CQ80" s="66"/>
      <c r="CR80" s="66"/>
      <c r="CS80" s="66"/>
      <c r="CT80" s="66"/>
      <c r="CU80" s="66"/>
      <c r="CV80" s="66"/>
      <c r="CW80" s="66"/>
      <c r="CX80" s="66"/>
      <c r="CY80" s="66"/>
      <c r="CZ80" s="66"/>
      <c r="DA80" s="66"/>
      <c r="DB80" s="66"/>
      <c r="DC80" s="66"/>
      <c r="DD80" s="66"/>
      <c r="DE80" s="66"/>
      <c r="DF80" s="66"/>
      <c r="DG80" s="66"/>
      <c r="DH80" s="66"/>
      <c r="DI80" s="66"/>
      <c r="DJ80" s="66"/>
      <c r="DK80" s="66"/>
      <c r="DL80" s="66"/>
      <c r="DM80" s="66"/>
      <c r="DN80" s="66"/>
      <c r="DO80" s="66"/>
      <c r="DP80" s="66"/>
      <c r="DQ80" s="66"/>
      <c r="DR80" s="66"/>
      <c r="DS80" s="66"/>
      <c r="DT80" s="109"/>
      <c r="DU80" s="109"/>
      <c r="DV80" s="109"/>
      <c r="DW80" s="109"/>
    </row>
    <row r="81" spans="1:127" s="18" customFormat="1" ht="27.75" customHeight="1" x14ac:dyDescent="0.2">
      <c r="A81" s="51"/>
      <c r="B81" s="51"/>
      <c r="C81" s="51"/>
      <c r="D81" s="51"/>
      <c r="E81" s="51"/>
      <c r="F81" s="51"/>
      <c r="G81" s="51"/>
      <c r="H81" s="51"/>
      <c r="I81" s="52" t="s">
        <v>122</v>
      </c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66"/>
      <c r="BG81" s="66"/>
      <c r="BH81" s="66"/>
      <c r="BI81" s="66"/>
      <c r="BJ81" s="66"/>
      <c r="BK81" s="66"/>
      <c r="BL81" s="66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6"/>
      <c r="CA81" s="66"/>
      <c r="CB81" s="66"/>
      <c r="CC81" s="66"/>
      <c r="CD81" s="66"/>
      <c r="CE81" s="66"/>
      <c r="CF81" s="66"/>
      <c r="CG81" s="66"/>
      <c r="CH81" s="66"/>
      <c r="CI81" s="66"/>
      <c r="CJ81" s="66"/>
      <c r="CK81" s="66"/>
      <c r="CL81" s="66"/>
      <c r="CM81" s="66"/>
      <c r="CN81" s="66"/>
      <c r="CO81" s="66"/>
      <c r="CP81" s="66"/>
      <c r="CQ81" s="66"/>
      <c r="CR81" s="66"/>
      <c r="CS81" s="66"/>
      <c r="CT81" s="66"/>
      <c r="CU81" s="66"/>
      <c r="CV81" s="66"/>
      <c r="CW81" s="66"/>
      <c r="CX81" s="66"/>
      <c r="CY81" s="66"/>
      <c r="CZ81" s="66"/>
      <c r="DA81" s="66"/>
      <c r="DB81" s="66"/>
      <c r="DC81" s="66"/>
      <c r="DD81" s="66"/>
      <c r="DE81" s="66"/>
      <c r="DF81" s="66"/>
      <c r="DG81" s="66"/>
      <c r="DH81" s="66"/>
      <c r="DI81" s="66"/>
      <c r="DJ81" s="66"/>
      <c r="DK81" s="66"/>
      <c r="DL81" s="66"/>
      <c r="DM81" s="66"/>
      <c r="DN81" s="66"/>
      <c r="DO81" s="66"/>
      <c r="DP81" s="66"/>
      <c r="DQ81" s="66"/>
      <c r="DR81" s="66"/>
      <c r="DS81" s="66"/>
      <c r="DT81" s="109"/>
      <c r="DU81" s="109"/>
      <c r="DV81" s="109"/>
      <c r="DW81" s="109"/>
    </row>
    <row r="82" spans="1:127" s="18" customFormat="1" x14ac:dyDescent="0.2">
      <c r="A82" s="51"/>
      <c r="B82" s="51"/>
      <c r="C82" s="51"/>
      <c r="D82" s="51"/>
      <c r="E82" s="51"/>
      <c r="F82" s="51"/>
      <c r="G82" s="51"/>
      <c r="H82" s="51"/>
      <c r="I82" s="64" t="s">
        <v>104</v>
      </c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7"/>
      <c r="BG82" s="57"/>
      <c r="BH82" s="57"/>
      <c r="BI82" s="57"/>
      <c r="BJ82" s="57"/>
      <c r="BK82" s="57"/>
      <c r="BL82" s="57"/>
      <c r="BM82" s="57"/>
      <c r="BN82" s="57"/>
      <c r="BO82" s="57"/>
      <c r="BP82" s="57"/>
      <c r="BQ82" s="57"/>
      <c r="BR82" s="57"/>
      <c r="BS82" s="57"/>
      <c r="BT82" s="57"/>
      <c r="BU82" s="57"/>
      <c r="BV82" s="57"/>
      <c r="BW82" s="57"/>
      <c r="BX82" s="57"/>
      <c r="BY82" s="57"/>
      <c r="BZ82" s="57"/>
      <c r="CA82" s="57"/>
      <c r="CB82" s="57"/>
      <c r="CC82" s="57"/>
      <c r="CD82" s="57"/>
      <c r="CE82" s="57"/>
      <c r="CF82" s="57"/>
      <c r="CG82" s="57"/>
      <c r="CH82" s="57"/>
      <c r="CI82" s="57"/>
      <c r="CJ82" s="57"/>
      <c r="CK82" s="57"/>
      <c r="CL82" s="57"/>
      <c r="CM82" s="57"/>
      <c r="CN82" s="57"/>
      <c r="CO82" s="57"/>
      <c r="CP82" s="57"/>
      <c r="CQ82" s="57"/>
      <c r="CR82" s="57"/>
      <c r="CS82" s="57"/>
      <c r="CT82" s="57"/>
      <c r="CU82" s="57"/>
      <c r="CV82" s="57"/>
      <c r="CW82" s="57"/>
      <c r="CX82" s="57"/>
      <c r="CY82" s="57"/>
      <c r="CZ82" s="57"/>
      <c r="DA82" s="57"/>
      <c r="DB82" s="57"/>
      <c r="DC82" s="57"/>
      <c r="DD82" s="57"/>
      <c r="DE82" s="57"/>
      <c r="DF82" s="57"/>
      <c r="DG82" s="57"/>
      <c r="DH82" s="57"/>
      <c r="DI82" s="57"/>
      <c r="DJ82" s="57"/>
      <c r="DK82" s="57"/>
      <c r="DL82" s="57"/>
      <c r="DM82" s="57"/>
      <c r="DN82" s="57"/>
      <c r="DO82" s="57"/>
      <c r="DP82" s="57"/>
      <c r="DQ82" s="57"/>
      <c r="DR82" s="57"/>
      <c r="DS82" s="57"/>
    </row>
    <row r="83" spans="1:127" s="18" customFormat="1" x14ac:dyDescent="0.2">
      <c r="A83" s="51"/>
      <c r="B83" s="51"/>
      <c r="C83" s="51"/>
      <c r="D83" s="51"/>
      <c r="E83" s="51"/>
      <c r="F83" s="51"/>
      <c r="G83" s="51"/>
      <c r="H83" s="51"/>
      <c r="I83" s="52" t="s">
        <v>137</v>
      </c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1" t="s">
        <v>43</v>
      </c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67">
        <v>480880</v>
      </c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  <c r="BT83" s="67"/>
      <c r="BU83" s="67"/>
      <c r="BV83" s="67"/>
      <c r="BW83" s="67"/>
      <c r="BX83" s="67"/>
      <c r="BY83" s="67"/>
      <c r="BZ83" s="67"/>
      <c r="CA83" s="67"/>
      <c r="CB83" s="67">
        <v>480880</v>
      </c>
      <c r="CC83" s="67"/>
      <c r="CD83" s="67"/>
      <c r="CE83" s="67"/>
      <c r="CF83" s="67"/>
      <c r="CG83" s="67"/>
      <c r="CH83" s="67"/>
      <c r="CI83" s="67"/>
      <c r="CJ83" s="67"/>
      <c r="CK83" s="67"/>
      <c r="CL83" s="67"/>
      <c r="CM83" s="67"/>
      <c r="CN83" s="67"/>
      <c r="CO83" s="67"/>
      <c r="CP83" s="67"/>
      <c r="CQ83" s="67"/>
      <c r="CR83" s="67"/>
      <c r="CS83" s="67"/>
      <c r="CT83" s="67"/>
      <c r="CU83" s="67"/>
      <c r="CV83" s="67"/>
      <c r="CW83" s="67"/>
      <c r="CX83" s="67">
        <v>480880</v>
      </c>
      <c r="CY83" s="67"/>
      <c r="CZ83" s="67"/>
      <c r="DA83" s="67"/>
      <c r="DB83" s="67"/>
      <c r="DC83" s="67"/>
      <c r="DD83" s="67"/>
      <c r="DE83" s="67"/>
      <c r="DF83" s="67"/>
      <c r="DG83" s="67"/>
      <c r="DH83" s="67"/>
      <c r="DI83" s="67"/>
      <c r="DJ83" s="67"/>
      <c r="DK83" s="67"/>
      <c r="DL83" s="67"/>
      <c r="DM83" s="67"/>
      <c r="DN83" s="67"/>
      <c r="DO83" s="67"/>
      <c r="DP83" s="67"/>
      <c r="DQ83" s="67"/>
      <c r="DR83" s="67"/>
      <c r="DS83" s="67"/>
      <c r="DT83" s="110">
        <v>480880</v>
      </c>
      <c r="DU83" s="110">
        <v>480880</v>
      </c>
      <c r="DV83" s="110">
        <v>480880</v>
      </c>
      <c r="DW83" s="110">
        <v>480880</v>
      </c>
    </row>
    <row r="84" spans="1:127" s="18" customFormat="1" x14ac:dyDescent="0.2">
      <c r="A84" s="51"/>
      <c r="B84" s="51"/>
      <c r="C84" s="51"/>
      <c r="D84" s="51"/>
      <c r="E84" s="51"/>
      <c r="F84" s="51"/>
      <c r="G84" s="51"/>
      <c r="H84" s="51"/>
      <c r="I84" s="52" t="s">
        <v>138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67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  <c r="BT84" s="67"/>
      <c r="BU84" s="67"/>
      <c r="BV84" s="67"/>
      <c r="BW84" s="67"/>
      <c r="BX84" s="67"/>
      <c r="BY84" s="67"/>
      <c r="BZ84" s="67"/>
      <c r="CA84" s="67"/>
      <c r="CB84" s="67"/>
      <c r="CC84" s="67"/>
      <c r="CD84" s="67"/>
      <c r="CE84" s="67"/>
      <c r="CF84" s="67"/>
      <c r="CG84" s="67"/>
      <c r="CH84" s="67"/>
      <c r="CI84" s="67"/>
      <c r="CJ84" s="67"/>
      <c r="CK84" s="67"/>
      <c r="CL84" s="67"/>
      <c r="CM84" s="67"/>
      <c r="CN84" s="67"/>
      <c r="CO84" s="67"/>
      <c r="CP84" s="67"/>
      <c r="CQ84" s="67"/>
      <c r="CR84" s="67"/>
      <c r="CS84" s="67"/>
      <c r="CT84" s="67"/>
      <c r="CU84" s="67"/>
      <c r="CV84" s="67"/>
      <c r="CW84" s="67"/>
      <c r="CX84" s="67"/>
      <c r="CY84" s="67"/>
      <c r="CZ84" s="67"/>
      <c r="DA84" s="67"/>
      <c r="DB84" s="67"/>
      <c r="DC84" s="67"/>
      <c r="DD84" s="67"/>
      <c r="DE84" s="67"/>
      <c r="DF84" s="67"/>
      <c r="DG84" s="67"/>
      <c r="DH84" s="67"/>
      <c r="DI84" s="67"/>
      <c r="DJ84" s="67"/>
      <c r="DK84" s="67"/>
      <c r="DL84" s="67"/>
      <c r="DM84" s="67"/>
      <c r="DN84" s="67"/>
      <c r="DO84" s="67"/>
      <c r="DP84" s="67"/>
      <c r="DQ84" s="67"/>
      <c r="DR84" s="67"/>
      <c r="DS84" s="67"/>
      <c r="DT84" s="110"/>
      <c r="DU84" s="110"/>
      <c r="DV84" s="110"/>
      <c r="DW84" s="110"/>
    </row>
    <row r="85" spans="1:127" s="18" customFormat="1" x14ac:dyDescent="0.2">
      <c r="A85" s="51"/>
      <c r="B85" s="51"/>
      <c r="C85" s="51"/>
      <c r="D85" s="51"/>
      <c r="E85" s="51"/>
      <c r="F85" s="51"/>
      <c r="G85" s="51"/>
      <c r="H85" s="51"/>
      <c r="I85" s="52" t="s">
        <v>123</v>
      </c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1" t="s">
        <v>43</v>
      </c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</row>
    <row r="86" spans="1:127" s="18" customFormat="1" x14ac:dyDescent="0.2">
      <c r="A86" s="51"/>
      <c r="B86" s="51"/>
      <c r="C86" s="51"/>
      <c r="D86" s="51"/>
      <c r="E86" s="51"/>
      <c r="F86" s="51"/>
      <c r="G86" s="51"/>
      <c r="H86" s="51"/>
      <c r="I86" s="52" t="s">
        <v>124</v>
      </c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</row>
    <row r="87" spans="1:127" s="18" customFormat="1" x14ac:dyDescent="0.2">
      <c r="A87" s="51"/>
      <c r="B87" s="51"/>
      <c r="C87" s="51"/>
      <c r="D87" s="51"/>
      <c r="E87" s="51"/>
      <c r="F87" s="51"/>
      <c r="G87" s="51"/>
      <c r="H87" s="51"/>
      <c r="I87" s="52" t="s">
        <v>125</v>
      </c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</row>
    <row r="88" spans="1:127" ht="24.95" customHeight="1" x14ac:dyDescent="0.25">
      <c r="A88" s="19"/>
      <c r="B88" s="19"/>
      <c r="C88" s="19"/>
      <c r="D88" s="19"/>
      <c r="E88" s="24"/>
      <c r="F88" s="24"/>
      <c r="G88" s="24"/>
      <c r="H88" s="24"/>
      <c r="I88" s="19"/>
      <c r="J88" s="19"/>
      <c r="K88" s="19"/>
      <c r="L88" s="19"/>
      <c r="M88" s="19"/>
      <c r="N88" s="19"/>
      <c r="O88" s="19"/>
      <c r="P88" s="19"/>
      <c r="Q88" s="19"/>
      <c r="R88" s="19"/>
    </row>
    <row r="89" spans="1:127" s="21" customFormat="1" ht="12" customHeight="1" x14ac:dyDescent="0.2">
      <c r="A89" s="20" t="s">
        <v>139</v>
      </c>
    </row>
    <row r="90" spans="1:127" s="21" customFormat="1" ht="12" customHeight="1" x14ac:dyDescent="0.2">
      <c r="A90" s="20" t="s">
        <v>140</v>
      </c>
    </row>
    <row r="91" spans="1:127" s="21" customFormat="1" ht="12" customHeight="1" x14ac:dyDescent="0.2">
      <c r="A91" s="20" t="s">
        <v>141</v>
      </c>
    </row>
    <row r="92" spans="1:127" s="21" customFormat="1" ht="12" customHeight="1" x14ac:dyDescent="0.2">
      <c r="A92" s="20" t="s">
        <v>142</v>
      </c>
    </row>
  </sheetData>
  <mergeCells count="315">
    <mergeCell ref="DT75:DT76"/>
    <mergeCell ref="DU75:DU76"/>
    <mergeCell ref="DV75:DV76"/>
    <mergeCell ref="DW75:DW76"/>
    <mergeCell ref="DT77:DT78"/>
    <mergeCell ref="DU77:DU78"/>
    <mergeCell ref="DV77:DV78"/>
    <mergeCell ref="DW77:DW78"/>
    <mergeCell ref="DT79:DT81"/>
    <mergeCell ref="DU79:DU81"/>
    <mergeCell ref="DV79:DV81"/>
    <mergeCell ref="DW79:DW81"/>
    <mergeCell ref="DT83:DT84"/>
    <mergeCell ref="DU83:DU84"/>
    <mergeCell ref="DV83:DV84"/>
    <mergeCell ref="DW83:DW84"/>
    <mergeCell ref="DT37:DT40"/>
    <mergeCell ref="DU37:DU40"/>
    <mergeCell ref="DV37:DV40"/>
    <mergeCell ref="DW37:DW40"/>
    <mergeCell ref="DT41:DT43"/>
    <mergeCell ref="DU41:DU43"/>
    <mergeCell ref="DV41:DV43"/>
    <mergeCell ref="DW41:DW43"/>
    <mergeCell ref="DT70:DT71"/>
    <mergeCell ref="DU70:DU71"/>
    <mergeCell ref="DV70:DV71"/>
    <mergeCell ref="DW70:DW71"/>
    <mergeCell ref="DT32:DT33"/>
    <mergeCell ref="DU32:DU33"/>
    <mergeCell ref="DV32:DV33"/>
    <mergeCell ref="DW32:DW33"/>
    <mergeCell ref="DT34:DT36"/>
    <mergeCell ref="DU34:DU36"/>
    <mergeCell ref="DV34:DV36"/>
    <mergeCell ref="DW34:DW36"/>
    <mergeCell ref="A85:H87"/>
    <mergeCell ref="AP85:BE87"/>
    <mergeCell ref="BF85:CA87"/>
    <mergeCell ref="I86:AO86"/>
    <mergeCell ref="CX85:DS87"/>
    <mergeCell ref="I85:AO85"/>
    <mergeCell ref="AP54:BE54"/>
    <mergeCell ref="AP55:BE55"/>
    <mergeCell ref="AP56:BE56"/>
    <mergeCell ref="A54:H54"/>
    <mergeCell ref="A55:H55"/>
    <mergeCell ref="A56:H56"/>
    <mergeCell ref="CX77:DS78"/>
    <mergeCell ref="CX79:DS81"/>
    <mergeCell ref="I79:AO79"/>
    <mergeCell ref="BF79:CA81"/>
    <mergeCell ref="BF55:CA55"/>
    <mergeCell ref="BF56:CA56"/>
    <mergeCell ref="A83:H84"/>
    <mergeCell ref="A82:H82"/>
    <mergeCell ref="A75:H76"/>
    <mergeCell ref="AP75:BE76"/>
    <mergeCell ref="A79:H81"/>
    <mergeCell ref="AP79:BE81"/>
    <mergeCell ref="CB85:CW87"/>
    <mergeCell ref="CX57:DS57"/>
    <mergeCell ref="BF57:CA57"/>
    <mergeCell ref="CB57:CW57"/>
    <mergeCell ref="CB79:CW81"/>
    <mergeCell ref="CX75:DS76"/>
    <mergeCell ref="I87:AO87"/>
    <mergeCell ref="I53:AO53"/>
    <mergeCell ref="AP51:BE53"/>
    <mergeCell ref="I52:AO52"/>
    <mergeCell ref="CX82:DS82"/>
    <mergeCell ref="CX83:DS84"/>
    <mergeCell ref="I82:AO82"/>
    <mergeCell ref="I83:AO83"/>
    <mergeCell ref="AP82:BE82"/>
    <mergeCell ref="BF82:CA82"/>
    <mergeCell ref="CB82:CW82"/>
    <mergeCell ref="I84:AO84"/>
    <mergeCell ref="AP83:BE84"/>
    <mergeCell ref="BF83:CA84"/>
    <mergeCell ref="CB83:CW84"/>
    <mergeCell ref="I81:AO81"/>
    <mergeCell ref="CB75:CW76"/>
    <mergeCell ref="I75:AO75"/>
    <mergeCell ref="I80:AO80"/>
    <mergeCell ref="A77:H78"/>
    <mergeCell ref="BF77:CA78"/>
    <mergeCell ref="CB77:CW78"/>
    <mergeCell ref="I77:AO77"/>
    <mergeCell ref="AP77:BE77"/>
    <mergeCell ref="I78:AO78"/>
    <mergeCell ref="AP78:BE78"/>
    <mergeCell ref="BF75:CA76"/>
    <mergeCell ref="CX72:DS74"/>
    <mergeCell ref="I72:AO72"/>
    <mergeCell ref="I76:AO76"/>
    <mergeCell ref="A65:H67"/>
    <mergeCell ref="AP65:BE67"/>
    <mergeCell ref="BF65:CA67"/>
    <mergeCell ref="I70:AO70"/>
    <mergeCell ref="AP70:BE70"/>
    <mergeCell ref="A70:H71"/>
    <mergeCell ref="BF70:CA71"/>
    <mergeCell ref="I74:AO74"/>
    <mergeCell ref="A72:H74"/>
    <mergeCell ref="AP72:BE74"/>
    <mergeCell ref="BF72:CA74"/>
    <mergeCell ref="CB72:CW74"/>
    <mergeCell ref="I73:AO73"/>
    <mergeCell ref="CX69:DS69"/>
    <mergeCell ref="I71:AO71"/>
    <mergeCell ref="AP71:BE71"/>
    <mergeCell ref="BF68:CA68"/>
    <mergeCell ref="CB68:CW68"/>
    <mergeCell ref="CX68:DS68"/>
    <mergeCell ref="A68:H68"/>
    <mergeCell ref="I68:AO68"/>
    <mergeCell ref="AP68:BE68"/>
    <mergeCell ref="CB70:CW71"/>
    <mergeCell ref="CX70:DS71"/>
    <mergeCell ref="A69:H69"/>
    <mergeCell ref="I69:AO69"/>
    <mergeCell ref="AP69:BE69"/>
    <mergeCell ref="BF69:CA69"/>
    <mergeCell ref="CB69:CW69"/>
    <mergeCell ref="I67:AO67"/>
    <mergeCell ref="CB65:CW67"/>
    <mergeCell ref="CX65:DS67"/>
    <mergeCell ref="I66:AO66"/>
    <mergeCell ref="I65:AO65"/>
    <mergeCell ref="AP63:BE64"/>
    <mergeCell ref="BF63:CA64"/>
    <mergeCell ref="CB63:CW64"/>
    <mergeCell ref="I63:AO63"/>
    <mergeCell ref="CX63:DS64"/>
    <mergeCell ref="CX61:DS62"/>
    <mergeCell ref="A63:H64"/>
    <mergeCell ref="CB55:CW55"/>
    <mergeCell ref="CB56:CW56"/>
    <mergeCell ref="A58:H60"/>
    <mergeCell ref="AP58:BE60"/>
    <mergeCell ref="BF58:CA60"/>
    <mergeCell ref="CB58:CW60"/>
    <mergeCell ref="I59:AO59"/>
    <mergeCell ref="A57:H57"/>
    <mergeCell ref="I62:AO62"/>
    <mergeCell ref="I64:AO64"/>
    <mergeCell ref="A61:H62"/>
    <mergeCell ref="AP61:BE62"/>
    <mergeCell ref="BF61:CA62"/>
    <mergeCell ref="CB61:CW62"/>
    <mergeCell ref="I61:AO61"/>
    <mergeCell ref="CX55:DS55"/>
    <mergeCell ref="I54:AO54"/>
    <mergeCell ref="I60:AO60"/>
    <mergeCell ref="CB54:CW54"/>
    <mergeCell ref="CX56:DS56"/>
    <mergeCell ref="BF54:CA54"/>
    <mergeCell ref="A48:H50"/>
    <mergeCell ref="CB48:CW50"/>
    <mergeCell ref="CX48:DS50"/>
    <mergeCell ref="I48:AO48"/>
    <mergeCell ref="AP48:BE50"/>
    <mergeCell ref="AP57:BE57"/>
    <mergeCell ref="CX58:DS60"/>
    <mergeCell ref="I58:AO58"/>
    <mergeCell ref="I57:AO57"/>
    <mergeCell ref="I56:AO56"/>
    <mergeCell ref="I55:AO55"/>
    <mergeCell ref="CX54:DS54"/>
    <mergeCell ref="A51:H53"/>
    <mergeCell ref="BF51:CA53"/>
    <mergeCell ref="CB51:CW53"/>
    <mergeCell ref="A41:H43"/>
    <mergeCell ref="A44:H47"/>
    <mergeCell ref="A37:H40"/>
    <mergeCell ref="AP37:BE40"/>
    <mergeCell ref="BF37:CA40"/>
    <mergeCell ref="I47:AO47"/>
    <mergeCell ref="AP44:BE47"/>
    <mergeCell ref="BF48:CA50"/>
    <mergeCell ref="I49:AO49"/>
    <mergeCell ref="I46:AO46"/>
    <mergeCell ref="I45:AO45"/>
    <mergeCell ref="I44:AO44"/>
    <mergeCell ref="BF44:CA47"/>
    <mergeCell ref="CB41:CW43"/>
    <mergeCell ref="I42:AO42"/>
    <mergeCell ref="CX41:DS43"/>
    <mergeCell ref="I41:AO41"/>
    <mergeCell ref="AP41:BE43"/>
    <mergeCell ref="BF41:CA43"/>
    <mergeCell ref="I43:AO43"/>
    <mergeCell ref="I51:AO51"/>
    <mergeCell ref="I50:AO50"/>
    <mergeCell ref="CX51:DS53"/>
    <mergeCell ref="CB44:CW47"/>
    <mergeCell ref="CX44:DS47"/>
    <mergeCell ref="A34:H36"/>
    <mergeCell ref="AP34:BE36"/>
    <mergeCell ref="BF34:CA36"/>
    <mergeCell ref="CB34:CW36"/>
    <mergeCell ref="I35:AO35"/>
    <mergeCell ref="I34:AO34"/>
    <mergeCell ref="CX37:DS40"/>
    <mergeCell ref="I38:AO38"/>
    <mergeCell ref="I37:AO37"/>
    <mergeCell ref="I36:AO36"/>
    <mergeCell ref="I40:AO40"/>
    <mergeCell ref="CB37:CW40"/>
    <mergeCell ref="I39:AO39"/>
    <mergeCell ref="CX34:DS36"/>
    <mergeCell ref="CX31:DS31"/>
    <mergeCell ref="CX29:DS30"/>
    <mergeCell ref="I28:AO28"/>
    <mergeCell ref="CX27:DS28"/>
    <mergeCell ref="I30:AO30"/>
    <mergeCell ref="I33:AO33"/>
    <mergeCell ref="CX32:DS33"/>
    <mergeCell ref="A31:H31"/>
    <mergeCell ref="I31:AO31"/>
    <mergeCell ref="AP31:BE31"/>
    <mergeCell ref="BF31:CA31"/>
    <mergeCell ref="A32:H33"/>
    <mergeCell ref="AP32:BE33"/>
    <mergeCell ref="BF32:CA33"/>
    <mergeCell ref="CB32:CW33"/>
    <mergeCell ref="I32:AO32"/>
    <mergeCell ref="CB31:CW31"/>
    <mergeCell ref="A29:H30"/>
    <mergeCell ref="AP29:BE30"/>
    <mergeCell ref="BF29:CA30"/>
    <mergeCell ref="CB29:CW30"/>
    <mergeCell ref="I29:AO29"/>
    <mergeCell ref="A27:H28"/>
    <mergeCell ref="AP27:BE28"/>
    <mergeCell ref="BF27:CA28"/>
    <mergeCell ref="CB27:CW28"/>
    <mergeCell ref="I27:AO27"/>
    <mergeCell ref="A25:H26"/>
    <mergeCell ref="AP25:BE26"/>
    <mergeCell ref="BF25:CA26"/>
    <mergeCell ref="CX25:DS26"/>
    <mergeCell ref="I24:AO24"/>
    <mergeCell ref="A20:H24"/>
    <mergeCell ref="AP20:BE24"/>
    <mergeCell ref="BF20:CA24"/>
    <mergeCell ref="CB20:CW24"/>
    <mergeCell ref="I23:AO23"/>
    <mergeCell ref="CB25:CW26"/>
    <mergeCell ref="I25:AO25"/>
    <mergeCell ref="I26:AO26"/>
    <mergeCell ref="A17:H17"/>
    <mergeCell ref="I17:AO17"/>
    <mergeCell ref="AP17:BE17"/>
    <mergeCell ref="BF17:CA17"/>
    <mergeCell ref="CB17:CW17"/>
    <mergeCell ref="CX17:DS17"/>
    <mergeCell ref="CX20:DS24"/>
    <mergeCell ref="I22:AO22"/>
    <mergeCell ref="I21:AO21"/>
    <mergeCell ref="I20:AO20"/>
    <mergeCell ref="I19:AO19"/>
    <mergeCell ref="CB18:CW19"/>
    <mergeCell ref="A18:H19"/>
    <mergeCell ref="AP18:BE19"/>
    <mergeCell ref="I18:AO18"/>
    <mergeCell ref="CX18:DS19"/>
    <mergeCell ref="BF18:CA19"/>
    <mergeCell ref="AP14:BE14"/>
    <mergeCell ref="BF14:CA14"/>
    <mergeCell ref="CB14:CW14"/>
    <mergeCell ref="CX14:DS14"/>
    <mergeCell ref="I16:AO16"/>
    <mergeCell ref="A15:H16"/>
    <mergeCell ref="AP15:BE16"/>
    <mergeCell ref="BF15:CA16"/>
    <mergeCell ref="CB15:CW16"/>
    <mergeCell ref="I15:AO15"/>
    <mergeCell ref="CX15:DS16"/>
    <mergeCell ref="A14:H14"/>
    <mergeCell ref="I14:AO14"/>
    <mergeCell ref="CX11:DS12"/>
    <mergeCell ref="I11:AO11"/>
    <mergeCell ref="AP11:BE12"/>
    <mergeCell ref="I12:AO12"/>
    <mergeCell ref="A11:H12"/>
    <mergeCell ref="BF11:CA12"/>
    <mergeCell ref="CB11:CW12"/>
    <mergeCell ref="A13:H13"/>
    <mergeCell ref="I13:AO13"/>
    <mergeCell ref="AP13:BE13"/>
    <mergeCell ref="BF13:CA13"/>
    <mergeCell ref="CB13:CW13"/>
    <mergeCell ref="CX13:DS13"/>
    <mergeCell ref="CX8:DS8"/>
    <mergeCell ref="BF8:CA8"/>
    <mergeCell ref="CB8:CW8"/>
    <mergeCell ref="AP8:BE8"/>
    <mergeCell ref="A8:H8"/>
    <mergeCell ref="I8:AO8"/>
    <mergeCell ref="CX10:DS10"/>
    <mergeCell ref="CB9:CW9"/>
    <mergeCell ref="CB10:CW10"/>
    <mergeCell ref="A9:H9"/>
    <mergeCell ref="I9:AO9"/>
    <mergeCell ref="CX9:DS9"/>
    <mergeCell ref="AP9:BE9"/>
    <mergeCell ref="BF9:CA9"/>
    <mergeCell ref="A10:H10"/>
    <mergeCell ref="I10:AO10"/>
    <mergeCell ref="AP10:BE10"/>
    <mergeCell ref="BF10:CA10"/>
    <mergeCell ref="A5:DW5"/>
    <mergeCell ref="A6:DW6"/>
  </mergeCells>
  <phoneticPr fontId="11" type="noConversion"/>
  <pageMargins left="0.39370078740157483" right="0.39370078740157483" top="0.78740157480314965" bottom="0.39370078740157483" header="0.27559055118110237" footer="0.27559055118110237"/>
  <pageSetup paperSize="9" scale="94" fitToHeight="0" orientation="landscape" r:id="rId1"/>
  <headerFooter alignWithMargins="0">
    <oddHeader>&amp;L&amp;"Tahoma,обычный"&amp;6Подготовлено с использованием системы ГАРАНТ</oddHead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100"/>
  <sheetViews>
    <sheetView tabSelected="1" zoomScale="90" zoomScaleNormal="90" workbookViewId="0">
      <pane xSplit="57" ySplit="14" topLeftCell="BF45" activePane="bottomRight" state="frozen"/>
      <selection pane="topRight" activeCell="BF1" sqref="BF1"/>
      <selection pane="bottomLeft" activeCell="A15" sqref="A15"/>
      <selection pane="bottomRight" activeCell="DX58" sqref="DX58:DY59"/>
    </sheetView>
  </sheetViews>
  <sheetFormatPr defaultColWidth="1.140625" defaultRowHeight="15.75" x14ac:dyDescent="0.25"/>
  <cols>
    <col min="1" max="78" width="1.140625" style="1"/>
    <col min="79" max="79" width="1.140625" style="1" customWidth="1"/>
    <col min="80" max="123" width="1.140625" style="1"/>
    <col min="124" max="131" width="10.7109375" style="1" customWidth="1"/>
    <col min="132" max="136" width="0.5703125" style="1" customWidth="1"/>
    <col min="137" max="137" width="1.140625" style="1"/>
    <col min="138" max="194" width="10.7109375" style="1" customWidth="1"/>
    <col min="195" max="16384" width="1.140625" style="1"/>
  </cols>
  <sheetData>
    <row r="1" spans="1:131" s="2" customFormat="1" ht="11.25" x14ac:dyDescent="0.2">
      <c r="DT1" s="3"/>
      <c r="EA1" s="3" t="s">
        <v>152</v>
      </c>
    </row>
    <row r="2" spans="1:131" s="2" customFormat="1" ht="11.25" x14ac:dyDescent="0.2">
      <c r="DT2" s="3"/>
      <c r="EA2" s="3" t="s">
        <v>9</v>
      </c>
    </row>
    <row r="3" spans="1:131" s="2" customFormat="1" ht="11.25" x14ac:dyDescent="0.2">
      <c r="DT3" s="3"/>
      <c r="EA3" s="3" t="s">
        <v>10</v>
      </c>
    </row>
    <row r="7" spans="1:131" s="10" customFormat="1" ht="18.75" x14ac:dyDescent="0.3">
      <c r="A7" s="33" t="s">
        <v>153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</row>
    <row r="10" spans="1:131" x14ac:dyDescent="0.25">
      <c r="A10" s="79" t="s">
        <v>24</v>
      </c>
      <c r="B10" s="80"/>
      <c r="C10" s="80"/>
      <c r="D10" s="80"/>
      <c r="E10" s="80"/>
      <c r="F10" s="80"/>
      <c r="G10" s="80"/>
      <c r="H10" s="81"/>
      <c r="I10" s="79" t="s">
        <v>26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1"/>
      <c r="AP10" s="79" t="s">
        <v>27</v>
      </c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1"/>
      <c r="BF10" s="79" t="s">
        <v>29</v>
      </c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1"/>
      <c r="CB10" s="79" t="s">
        <v>33</v>
      </c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1"/>
      <c r="CX10" s="79" t="s">
        <v>31</v>
      </c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1"/>
      <c r="DT10" s="79" t="s">
        <v>31</v>
      </c>
      <c r="DU10" s="81"/>
      <c r="DV10" s="79" t="s">
        <v>31</v>
      </c>
      <c r="DW10" s="81"/>
      <c r="DX10" s="79" t="s">
        <v>31</v>
      </c>
      <c r="DY10" s="81"/>
      <c r="DZ10" s="79" t="s">
        <v>31</v>
      </c>
      <c r="EA10" s="81"/>
    </row>
    <row r="11" spans="1:131" x14ac:dyDescent="0.25">
      <c r="A11" s="82" t="s">
        <v>25</v>
      </c>
      <c r="B11" s="78"/>
      <c r="C11" s="78"/>
      <c r="D11" s="78"/>
      <c r="E11" s="78"/>
      <c r="F11" s="78"/>
      <c r="G11" s="78"/>
      <c r="H11" s="83"/>
      <c r="I11" s="82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83"/>
      <c r="AP11" s="82" t="s">
        <v>28</v>
      </c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83"/>
      <c r="BF11" s="82" t="s">
        <v>256</v>
      </c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83"/>
      <c r="CB11" s="82" t="s">
        <v>34</v>
      </c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83"/>
      <c r="CX11" s="82" t="s">
        <v>32</v>
      </c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83"/>
      <c r="DT11" s="82" t="s">
        <v>32</v>
      </c>
      <c r="DU11" s="83"/>
      <c r="DV11" s="82" t="s">
        <v>32</v>
      </c>
      <c r="DW11" s="83"/>
      <c r="DX11" s="82" t="s">
        <v>32</v>
      </c>
      <c r="DY11" s="83"/>
      <c r="DZ11" s="82" t="s">
        <v>32</v>
      </c>
      <c r="EA11" s="83"/>
    </row>
    <row r="12" spans="1:131" ht="30" customHeight="1" x14ac:dyDescent="0.25">
      <c r="A12" s="82"/>
      <c r="B12" s="78"/>
      <c r="C12" s="78"/>
      <c r="D12" s="78"/>
      <c r="E12" s="78"/>
      <c r="F12" s="78"/>
      <c r="G12" s="78"/>
      <c r="H12" s="83"/>
      <c r="I12" s="82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83"/>
      <c r="AP12" s="82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83"/>
      <c r="BF12" s="68" t="s">
        <v>261</v>
      </c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70"/>
      <c r="CB12" s="68" t="s">
        <v>262</v>
      </c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70"/>
      <c r="CX12" s="68" t="s">
        <v>263</v>
      </c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70"/>
      <c r="DT12" s="113" t="s">
        <v>291</v>
      </c>
      <c r="DU12" s="114"/>
      <c r="DV12" s="113" t="s">
        <v>292</v>
      </c>
      <c r="DW12" s="114"/>
      <c r="DX12" s="113" t="s">
        <v>293</v>
      </c>
      <c r="DY12" s="114"/>
      <c r="DZ12" s="113" t="s">
        <v>294</v>
      </c>
      <c r="EA12" s="114"/>
    </row>
    <row r="13" spans="1:131" s="13" customFormat="1" x14ac:dyDescent="0.2">
      <c r="A13" s="71"/>
      <c r="B13" s="72"/>
      <c r="C13" s="72"/>
      <c r="D13" s="72"/>
      <c r="E13" s="72"/>
      <c r="F13" s="72"/>
      <c r="G13" s="72"/>
      <c r="H13" s="73"/>
      <c r="I13" s="8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85"/>
      <c r="AP13" s="71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3"/>
      <c r="BF13" s="92" t="s">
        <v>154</v>
      </c>
      <c r="BG13" s="93"/>
      <c r="BH13" s="93"/>
      <c r="BI13" s="93"/>
      <c r="BJ13" s="93"/>
      <c r="BK13" s="93"/>
      <c r="BL13" s="93"/>
      <c r="BM13" s="93"/>
      <c r="BN13" s="93"/>
      <c r="BO13" s="93"/>
      <c r="BP13" s="94"/>
      <c r="BQ13" s="92" t="s">
        <v>156</v>
      </c>
      <c r="BR13" s="93"/>
      <c r="BS13" s="93"/>
      <c r="BT13" s="93"/>
      <c r="BU13" s="93"/>
      <c r="BV13" s="93"/>
      <c r="BW13" s="93"/>
      <c r="BX13" s="93"/>
      <c r="BY13" s="93"/>
      <c r="BZ13" s="93"/>
      <c r="CA13" s="94"/>
      <c r="CB13" s="92" t="s">
        <v>154</v>
      </c>
      <c r="CC13" s="93"/>
      <c r="CD13" s="93"/>
      <c r="CE13" s="93"/>
      <c r="CF13" s="93"/>
      <c r="CG13" s="93"/>
      <c r="CH13" s="93"/>
      <c r="CI13" s="93"/>
      <c r="CJ13" s="93"/>
      <c r="CK13" s="93"/>
      <c r="CL13" s="94"/>
      <c r="CM13" s="92" t="s">
        <v>156</v>
      </c>
      <c r="CN13" s="93"/>
      <c r="CO13" s="93"/>
      <c r="CP13" s="93"/>
      <c r="CQ13" s="93"/>
      <c r="CR13" s="93"/>
      <c r="CS13" s="93"/>
      <c r="CT13" s="93"/>
      <c r="CU13" s="93"/>
      <c r="CV13" s="93"/>
      <c r="CW13" s="94"/>
      <c r="CX13" s="92" t="s">
        <v>154</v>
      </c>
      <c r="CY13" s="93"/>
      <c r="CZ13" s="93"/>
      <c r="DA13" s="93"/>
      <c r="DB13" s="93"/>
      <c r="DC13" s="93"/>
      <c r="DD13" s="93"/>
      <c r="DE13" s="93"/>
      <c r="DF13" s="93"/>
      <c r="DG13" s="93"/>
      <c r="DH13" s="94"/>
      <c r="DI13" s="92" t="s">
        <v>156</v>
      </c>
      <c r="DJ13" s="93"/>
      <c r="DK13" s="93"/>
      <c r="DL13" s="93"/>
      <c r="DM13" s="93"/>
      <c r="DN13" s="93"/>
      <c r="DO13" s="93"/>
      <c r="DP13" s="93"/>
      <c r="DQ13" s="93"/>
      <c r="DR13" s="93"/>
      <c r="DS13" s="94"/>
      <c r="DT13" s="115" t="s">
        <v>154</v>
      </c>
      <c r="DU13" s="115" t="s">
        <v>156</v>
      </c>
      <c r="DV13" s="115" t="s">
        <v>154</v>
      </c>
      <c r="DW13" s="115" t="s">
        <v>156</v>
      </c>
      <c r="DX13" s="115" t="s">
        <v>154</v>
      </c>
      <c r="DY13" s="115" t="s">
        <v>156</v>
      </c>
      <c r="DZ13" s="115" t="s">
        <v>154</v>
      </c>
      <c r="EA13" s="115" t="s">
        <v>156</v>
      </c>
    </row>
    <row r="14" spans="1:131" x14ac:dyDescent="0.25">
      <c r="A14" s="75"/>
      <c r="B14" s="76"/>
      <c r="C14" s="76"/>
      <c r="D14" s="76"/>
      <c r="E14" s="76"/>
      <c r="F14" s="76"/>
      <c r="G14" s="76"/>
      <c r="H14" s="77"/>
      <c r="I14" s="86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8"/>
      <c r="AP14" s="75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7"/>
      <c r="BF14" s="75" t="s">
        <v>155</v>
      </c>
      <c r="BG14" s="76"/>
      <c r="BH14" s="76"/>
      <c r="BI14" s="76"/>
      <c r="BJ14" s="76"/>
      <c r="BK14" s="76"/>
      <c r="BL14" s="76"/>
      <c r="BM14" s="76"/>
      <c r="BN14" s="76"/>
      <c r="BO14" s="76"/>
      <c r="BP14" s="77"/>
      <c r="BQ14" s="75" t="s">
        <v>155</v>
      </c>
      <c r="BR14" s="76"/>
      <c r="BS14" s="76"/>
      <c r="BT14" s="76"/>
      <c r="BU14" s="76"/>
      <c r="BV14" s="76"/>
      <c r="BW14" s="76"/>
      <c r="BX14" s="76"/>
      <c r="BY14" s="76"/>
      <c r="BZ14" s="76"/>
      <c r="CA14" s="77"/>
      <c r="CB14" s="75" t="s">
        <v>155</v>
      </c>
      <c r="CC14" s="76"/>
      <c r="CD14" s="76"/>
      <c r="CE14" s="76"/>
      <c r="CF14" s="76"/>
      <c r="CG14" s="76"/>
      <c r="CH14" s="76"/>
      <c r="CI14" s="76"/>
      <c r="CJ14" s="76"/>
      <c r="CK14" s="76"/>
      <c r="CL14" s="77"/>
      <c r="CM14" s="75" t="s">
        <v>155</v>
      </c>
      <c r="CN14" s="76"/>
      <c r="CO14" s="76"/>
      <c r="CP14" s="76"/>
      <c r="CQ14" s="76"/>
      <c r="CR14" s="76"/>
      <c r="CS14" s="76"/>
      <c r="CT14" s="76"/>
      <c r="CU14" s="76"/>
      <c r="CV14" s="76"/>
      <c r="CW14" s="77"/>
      <c r="CX14" s="75" t="s">
        <v>155</v>
      </c>
      <c r="CY14" s="76"/>
      <c r="CZ14" s="76"/>
      <c r="DA14" s="76"/>
      <c r="DB14" s="76"/>
      <c r="DC14" s="76"/>
      <c r="DD14" s="76"/>
      <c r="DE14" s="76"/>
      <c r="DF14" s="76"/>
      <c r="DG14" s="76"/>
      <c r="DH14" s="77"/>
      <c r="DI14" s="75" t="s">
        <v>155</v>
      </c>
      <c r="DJ14" s="76"/>
      <c r="DK14" s="76"/>
      <c r="DL14" s="76"/>
      <c r="DM14" s="76"/>
      <c r="DN14" s="76"/>
      <c r="DO14" s="76"/>
      <c r="DP14" s="76"/>
      <c r="DQ14" s="76"/>
      <c r="DR14" s="76"/>
      <c r="DS14" s="77"/>
      <c r="DT14" s="116" t="s">
        <v>155</v>
      </c>
      <c r="DU14" s="116" t="s">
        <v>155</v>
      </c>
      <c r="DV14" s="116" t="s">
        <v>155</v>
      </c>
      <c r="DW14" s="116" t="s">
        <v>155</v>
      </c>
      <c r="DX14" s="116" t="s">
        <v>155</v>
      </c>
      <c r="DY14" s="116" t="s">
        <v>155</v>
      </c>
      <c r="DZ14" s="116" t="s">
        <v>155</v>
      </c>
      <c r="EA14" s="116" t="s">
        <v>155</v>
      </c>
    </row>
    <row r="15" spans="1:131" x14ac:dyDescent="0.25">
      <c r="A15" s="93" t="s">
        <v>35</v>
      </c>
      <c r="B15" s="93"/>
      <c r="C15" s="93"/>
      <c r="D15" s="93"/>
      <c r="E15" s="93"/>
      <c r="F15" s="93"/>
      <c r="G15" s="93"/>
      <c r="H15" s="93"/>
      <c r="I15" s="89" t="s">
        <v>157</v>
      </c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</row>
    <row r="16" spans="1:131" x14ac:dyDescent="0.25">
      <c r="A16" s="72"/>
      <c r="B16" s="72"/>
      <c r="C16" s="72"/>
      <c r="D16" s="72"/>
      <c r="E16" s="72"/>
      <c r="F16" s="72"/>
      <c r="G16" s="72"/>
      <c r="H16" s="72"/>
      <c r="I16" s="74" t="s">
        <v>158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</row>
    <row r="17" spans="1:123" x14ac:dyDescent="0.25">
      <c r="A17" s="72" t="s">
        <v>42</v>
      </c>
      <c r="B17" s="72"/>
      <c r="C17" s="72"/>
      <c r="D17" s="72"/>
      <c r="E17" s="72"/>
      <c r="F17" s="72"/>
      <c r="G17" s="72"/>
      <c r="H17" s="72"/>
      <c r="I17" s="74" t="s">
        <v>159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0"/>
      <c r="DS17" s="90"/>
    </row>
    <row r="18" spans="1:123" x14ac:dyDescent="0.25">
      <c r="A18" s="72"/>
      <c r="B18" s="72"/>
      <c r="C18" s="72"/>
      <c r="D18" s="72"/>
      <c r="E18" s="72"/>
      <c r="F18" s="72"/>
      <c r="G18" s="72"/>
      <c r="H18" s="72"/>
      <c r="I18" s="74" t="s">
        <v>160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</row>
    <row r="19" spans="1:123" x14ac:dyDescent="0.25">
      <c r="A19" s="72"/>
      <c r="B19" s="72"/>
      <c r="C19" s="72"/>
      <c r="D19" s="72"/>
      <c r="E19" s="72"/>
      <c r="F19" s="72"/>
      <c r="G19" s="72"/>
      <c r="H19" s="72"/>
      <c r="I19" s="74" t="s">
        <v>161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2" t="s">
        <v>189</v>
      </c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</row>
    <row r="20" spans="1:123" x14ac:dyDescent="0.25">
      <c r="A20" s="72"/>
      <c r="B20" s="72"/>
      <c r="C20" s="72"/>
      <c r="D20" s="72"/>
      <c r="E20" s="72"/>
      <c r="F20" s="72"/>
      <c r="G20" s="72"/>
      <c r="H20" s="72"/>
      <c r="I20" s="74" t="s">
        <v>162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</row>
    <row r="21" spans="1:123" x14ac:dyDescent="0.25">
      <c r="A21" s="72"/>
      <c r="B21" s="72"/>
      <c r="C21" s="72"/>
      <c r="D21" s="72"/>
      <c r="E21" s="72"/>
      <c r="F21" s="72"/>
      <c r="G21" s="72"/>
      <c r="H21" s="72"/>
      <c r="I21" s="74" t="s">
        <v>163</v>
      </c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</row>
    <row r="22" spans="1:123" x14ac:dyDescent="0.25">
      <c r="A22" s="72"/>
      <c r="B22" s="72"/>
      <c r="C22" s="72"/>
      <c r="D22" s="72"/>
      <c r="E22" s="72"/>
      <c r="F22" s="72"/>
      <c r="G22" s="72"/>
      <c r="H22" s="72"/>
      <c r="I22" s="74" t="s">
        <v>164</v>
      </c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</row>
    <row r="23" spans="1:123" x14ac:dyDescent="0.25">
      <c r="A23" s="72"/>
      <c r="B23" s="72"/>
      <c r="C23" s="72"/>
      <c r="D23" s="72"/>
      <c r="E23" s="72"/>
      <c r="F23" s="72"/>
      <c r="G23" s="72"/>
      <c r="H23" s="72"/>
      <c r="I23" s="74" t="s">
        <v>165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</row>
    <row r="24" spans="1:123" x14ac:dyDescent="0.25">
      <c r="A24" s="72"/>
      <c r="B24" s="72"/>
      <c r="C24" s="72"/>
      <c r="D24" s="72"/>
      <c r="E24" s="72"/>
      <c r="F24" s="72"/>
      <c r="G24" s="72"/>
      <c r="H24" s="72"/>
      <c r="I24" s="74" t="s">
        <v>166</v>
      </c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</row>
    <row r="25" spans="1:123" x14ac:dyDescent="0.25">
      <c r="A25" s="72"/>
      <c r="B25" s="72"/>
      <c r="C25" s="72"/>
      <c r="D25" s="72"/>
      <c r="E25" s="72"/>
      <c r="F25" s="72"/>
      <c r="G25" s="72"/>
      <c r="H25" s="72"/>
      <c r="I25" s="74" t="s">
        <v>167</v>
      </c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</row>
    <row r="26" spans="1:123" x14ac:dyDescent="0.25">
      <c r="A26" s="72"/>
      <c r="B26" s="72"/>
      <c r="C26" s="72"/>
      <c r="D26" s="72"/>
      <c r="E26" s="72"/>
      <c r="F26" s="72"/>
      <c r="G26" s="72"/>
      <c r="H26" s="72"/>
      <c r="I26" s="74" t="s">
        <v>168</v>
      </c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</row>
    <row r="27" spans="1:123" x14ac:dyDescent="0.25">
      <c r="A27" s="72"/>
      <c r="B27" s="72"/>
      <c r="C27" s="72"/>
      <c r="D27" s="72"/>
      <c r="E27" s="72"/>
      <c r="F27" s="72"/>
      <c r="G27" s="72"/>
      <c r="H27" s="72"/>
      <c r="I27" s="74" t="s">
        <v>169</v>
      </c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</row>
    <row r="28" spans="1:123" x14ac:dyDescent="0.25">
      <c r="A28" s="72"/>
      <c r="B28" s="72"/>
      <c r="C28" s="72"/>
      <c r="D28" s="72"/>
      <c r="E28" s="72"/>
      <c r="F28" s="72"/>
      <c r="G28" s="72"/>
      <c r="H28" s="72"/>
      <c r="I28" s="74" t="s">
        <v>170</v>
      </c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</row>
    <row r="29" spans="1:123" x14ac:dyDescent="0.25">
      <c r="A29" s="72"/>
      <c r="B29" s="72"/>
      <c r="C29" s="72"/>
      <c r="D29" s="72"/>
      <c r="E29" s="72"/>
      <c r="F29" s="72"/>
      <c r="G29" s="72"/>
      <c r="H29" s="72"/>
      <c r="I29" s="74" t="s">
        <v>171</v>
      </c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</row>
    <row r="30" spans="1:123" x14ac:dyDescent="0.25">
      <c r="A30" s="72"/>
      <c r="B30" s="72"/>
      <c r="C30" s="72"/>
      <c r="D30" s="72"/>
      <c r="E30" s="72"/>
      <c r="F30" s="72"/>
      <c r="G30" s="72"/>
      <c r="H30" s="72"/>
      <c r="I30" s="74" t="s">
        <v>172</v>
      </c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</row>
    <row r="31" spans="1:123" x14ac:dyDescent="0.25">
      <c r="A31" s="72"/>
      <c r="B31" s="72"/>
      <c r="C31" s="72"/>
      <c r="D31" s="72"/>
      <c r="E31" s="72"/>
      <c r="F31" s="72"/>
      <c r="G31" s="72"/>
      <c r="H31" s="72"/>
      <c r="I31" s="74" t="s">
        <v>173</v>
      </c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</row>
    <row r="32" spans="1:123" x14ac:dyDescent="0.25">
      <c r="A32" s="72"/>
      <c r="B32" s="72"/>
      <c r="C32" s="72"/>
      <c r="D32" s="72"/>
      <c r="E32" s="72"/>
      <c r="F32" s="72"/>
      <c r="G32" s="72"/>
      <c r="H32" s="72"/>
      <c r="I32" s="74" t="s">
        <v>174</v>
      </c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2" t="s">
        <v>184</v>
      </c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</row>
    <row r="33" spans="1:143" x14ac:dyDescent="0.25">
      <c r="A33" s="72"/>
      <c r="B33" s="72"/>
      <c r="C33" s="72"/>
      <c r="D33" s="72"/>
      <c r="E33" s="72"/>
      <c r="F33" s="72"/>
      <c r="G33" s="72"/>
      <c r="H33" s="72"/>
      <c r="I33" s="74" t="s">
        <v>175</v>
      </c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</row>
    <row r="34" spans="1:143" x14ac:dyDescent="0.25">
      <c r="A34" s="72"/>
      <c r="B34" s="72"/>
      <c r="C34" s="72"/>
      <c r="D34" s="72"/>
      <c r="E34" s="72"/>
      <c r="F34" s="72"/>
      <c r="G34" s="72"/>
      <c r="H34" s="72"/>
      <c r="I34" s="74" t="s">
        <v>162</v>
      </c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</row>
    <row r="35" spans="1:143" x14ac:dyDescent="0.25">
      <c r="A35" s="72"/>
      <c r="B35" s="72"/>
      <c r="C35" s="72"/>
      <c r="D35" s="72"/>
      <c r="E35" s="72"/>
      <c r="F35" s="72"/>
      <c r="G35" s="72"/>
      <c r="H35" s="72"/>
      <c r="I35" s="74" t="s">
        <v>176</v>
      </c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</row>
    <row r="36" spans="1:143" x14ac:dyDescent="0.25">
      <c r="A36" s="72"/>
      <c r="B36" s="72"/>
      <c r="C36" s="72"/>
      <c r="D36" s="72"/>
      <c r="E36" s="72"/>
      <c r="F36" s="72"/>
      <c r="G36" s="72"/>
      <c r="H36" s="72"/>
      <c r="I36" s="74" t="s">
        <v>177</v>
      </c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</row>
    <row r="37" spans="1:143" x14ac:dyDescent="0.25">
      <c r="A37" s="72"/>
      <c r="B37" s="72"/>
      <c r="C37" s="72"/>
      <c r="D37" s="72"/>
      <c r="E37" s="72"/>
      <c r="F37" s="72"/>
      <c r="G37" s="72"/>
      <c r="H37" s="72"/>
      <c r="I37" s="74" t="s">
        <v>178</v>
      </c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</row>
    <row r="38" spans="1:143" x14ac:dyDescent="0.25">
      <c r="A38" s="72"/>
      <c r="B38" s="72"/>
      <c r="C38" s="72"/>
      <c r="D38" s="72"/>
      <c r="E38" s="72"/>
      <c r="F38" s="72"/>
      <c r="G38" s="72"/>
      <c r="H38" s="72"/>
      <c r="I38" s="74" t="s">
        <v>179</v>
      </c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</row>
    <row r="39" spans="1:143" x14ac:dyDescent="0.25">
      <c r="A39" s="72"/>
      <c r="B39" s="72"/>
      <c r="C39" s="72"/>
      <c r="D39" s="72"/>
      <c r="E39" s="72"/>
      <c r="F39" s="72"/>
      <c r="G39" s="72"/>
      <c r="H39" s="72"/>
      <c r="I39" s="74" t="s">
        <v>180</v>
      </c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</row>
    <row r="40" spans="1:143" x14ac:dyDescent="0.25">
      <c r="A40" s="72"/>
      <c r="B40" s="72"/>
      <c r="C40" s="72"/>
      <c r="D40" s="72"/>
      <c r="E40" s="72"/>
      <c r="F40" s="72"/>
      <c r="G40" s="72"/>
      <c r="H40" s="72"/>
      <c r="I40" s="74" t="s">
        <v>181</v>
      </c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</row>
    <row r="41" spans="1:143" x14ac:dyDescent="0.25">
      <c r="A41" s="72"/>
      <c r="B41" s="72"/>
      <c r="C41" s="72"/>
      <c r="D41" s="72"/>
      <c r="E41" s="72"/>
      <c r="F41" s="72"/>
      <c r="G41" s="72"/>
      <c r="H41" s="72"/>
      <c r="I41" s="74" t="s">
        <v>182</v>
      </c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</row>
    <row r="42" spans="1:143" x14ac:dyDescent="0.25">
      <c r="A42" s="72"/>
      <c r="B42" s="72"/>
      <c r="C42" s="72"/>
      <c r="D42" s="72"/>
      <c r="E42" s="72"/>
      <c r="F42" s="72"/>
      <c r="G42" s="72"/>
      <c r="H42" s="72"/>
      <c r="I42" s="74" t="s">
        <v>183</v>
      </c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  <c r="DM42" s="90"/>
      <c r="DN42" s="90"/>
      <c r="DO42" s="90"/>
      <c r="DP42" s="90"/>
      <c r="DQ42" s="90"/>
      <c r="DR42" s="90"/>
      <c r="DS42" s="90"/>
    </row>
    <row r="43" spans="1:143" x14ac:dyDescent="0.25">
      <c r="A43" s="72"/>
      <c r="B43" s="72"/>
      <c r="C43" s="72"/>
      <c r="D43" s="72"/>
      <c r="E43" s="72"/>
      <c r="F43" s="72"/>
      <c r="G43" s="72"/>
      <c r="H43" s="72"/>
      <c r="I43" s="74" t="s">
        <v>171</v>
      </c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</row>
    <row r="44" spans="1:143" x14ac:dyDescent="0.25">
      <c r="A44" s="72"/>
      <c r="B44" s="72"/>
      <c r="C44" s="72"/>
      <c r="D44" s="72"/>
      <c r="E44" s="72"/>
      <c r="F44" s="72"/>
      <c r="G44" s="72"/>
      <c r="H44" s="72"/>
      <c r="I44" s="74" t="s">
        <v>172</v>
      </c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</row>
    <row r="45" spans="1:143" x14ac:dyDescent="0.25">
      <c r="A45" s="72"/>
      <c r="B45" s="72"/>
      <c r="C45" s="72"/>
      <c r="D45" s="72"/>
      <c r="E45" s="72"/>
      <c r="F45" s="72"/>
      <c r="G45" s="72"/>
      <c r="H45" s="72"/>
      <c r="I45" s="74" t="s">
        <v>173</v>
      </c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90"/>
      <c r="DS45" s="90"/>
    </row>
    <row r="46" spans="1:143" x14ac:dyDescent="0.25">
      <c r="A46" s="72" t="s">
        <v>44</v>
      </c>
      <c r="B46" s="72"/>
      <c r="C46" s="72"/>
      <c r="D46" s="72"/>
      <c r="E46" s="72"/>
      <c r="F46" s="72"/>
      <c r="G46" s="72"/>
      <c r="H46" s="72"/>
      <c r="I46" s="74" t="s">
        <v>185</v>
      </c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90"/>
      <c r="DM46" s="90"/>
      <c r="DN46" s="90"/>
      <c r="DO46" s="90"/>
      <c r="DP46" s="90"/>
      <c r="DQ46" s="90"/>
      <c r="DR46" s="90"/>
      <c r="DS46" s="90"/>
    </row>
    <row r="47" spans="1:143" x14ac:dyDescent="0.25">
      <c r="A47" s="72"/>
      <c r="B47" s="72"/>
      <c r="C47" s="72"/>
      <c r="D47" s="72"/>
      <c r="E47" s="72"/>
      <c r="F47" s="72"/>
      <c r="G47" s="72"/>
      <c r="H47" s="72"/>
      <c r="I47" s="74" t="s">
        <v>186</v>
      </c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  <c r="DM47" s="90"/>
      <c r="DN47" s="90"/>
      <c r="DO47" s="90"/>
      <c r="DP47" s="90"/>
      <c r="DQ47" s="90"/>
      <c r="DR47" s="90"/>
      <c r="DS47" s="90"/>
      <c r="EH47" s="26"/>
      <c r="EJ47" s="26"/>
      <c r="EL47" s="26"/>
    </row>
    <row r="48" spans="1:143" x14ac:dyDescent="0.25">
      <c r="A48" s="72"/>
      <c r="B48" s="72"/>
      <c r="C48" s="72"/>
      <c r="D48" s="72"/>
      <c r="E48" s="72"/>
      <c r="F48" s="72"/>
      <c r="G48" s="72"/>
      <c r="H48" s="72"/>
      <c r="I48" s="74" t="s">
        <v>187</v>
      </c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EI48" s="26"/>
      <c r="EJ48" s="23"/>
      <c r="EK48" s="26"/>
      <c r="EL48" s="23"/>
      <c r="EM48" s="26"/>
    </row>
    <row r="49" spans="1:144" x14ac:dyDescent="0.25">
      <c r="A49" s="72"/>
      <c r="B49" s="72"/>
      <c r="C49" s="72"/>
      <c r="D49" s="72"/>
      <c r="E49" s="72"/>
      <c r="F49" s="72"/>
      <c r="G49" s="72"/>
      <c r="H49" s="72"/>
      <c r="I49" s="74" t="s">
        <v>188</v>
      </c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2" t="s">
        <v>189</v>
      </c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90" t="s">
        <v>266</v>
      </c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 t="s">
        <v>269</v>
      </c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 t="s">
        <v>272</v>
      </c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 t="s">
        <v>275</v>
      </c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 t="s">
        <v>278</v>
      </c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 t="s">
        <v>281</v>
      </c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1" t="s">
        <v>295</v>
      </c>
      <c r="DU49" s="1" t="s">
        <v>298</v>
      </c>
      <c r="DV49" s="1" t="s">
        <v>301</v>
      </c>
      <c r="DW49" s="1" t="s">
        <v>304</v>
      </c>
      <c r="DX49" s="1" t="s">
        <v>307</v>
      </c>
      <c r="DY49" s="1" t="s">
        <v>310</v>
      </c>
      <c r="DZ49" s="1" t="s">
        <v>313</v>
      </c>
      <c r="EA49" s="1" t="s">
        <v>316</v>
      </c>
    </row>
    <row r="50" spans="1:144" x14ac:dyDescent="0.25">
      <c r="A50" s="72"/>
      <c r="B50" s="72"/>
      <c r="C50" s="72"/>
      <c r="D50" s="72"/>
      <c r="E50" s="72"/>
      <c r="F50" s="72"/>
      <c r="G50" s="72"/>
      <c r="H50" s="72"/>
      <c r="I50" s="74" t="s">
        <v>190</v>
      </c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2" t="s">
        <v>184</v>
      </c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90" t="s">
        <v>267</v>
      </c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 t="s">
        <v>270</v>
      </c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 t="s">
        <v>273</v>
      </c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 t="s">
        <v>276</v>
      </c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 t="s">
        <v>279</v>
      </c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 t="s">
        <v>282</v>
      </c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1" t="s">
        <v>296</v>
      </c>
      <c r="DU50" s="1" t="s">
        <v>299</v>
      </c>
      <c r="DV50" s="1" t="s">
        <v>302</v>
      </c>
      <c r="DW50" s="1" t="s">
        <v>305</v>
      </c>
      <c r="DX50" s="1" t="s">
        <v>308</v>
      </c>
      <c r="DY50" s="1" t="s">
        <v>311</v>
      </c>
      <c r="DZ50" s="1" t="s">
        <v>314</v>
      </c>
      <c r="EA50" s="1" t="s">
        <v>317</v>
      </c>
      <c r="EH50" s="28"/>
      <c r="EI50" s="28"/>
      <c r="EJ50" s="28"/>
      <c r="EK50" s="28"/>
      <c r="EL50" s="28"/>
      <c r="EM50" s="28"/>
      <c r="EN50" s="27"/>
    </row>
    <row r="51" spans="1:144" x14ac:dyDescent="0.25">
      <c r="A51" s="72"/>
      <c r="B51" s="72"/>
      <c r="C51" s="72"/>
      <c r="D51" s="72"/>
      <c r="E51" s="72"/>
      <c r="F51" s="72"/>
      <c r="G51" s="72"/>
      <c r="H51" s="72"/>
      <c r="I51" s="74" t="s">
        <v>191</v>
      </c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</row>
    <row r="52" spans="1:144" x14ac:dyDescent="0.25">
      <c r="A52" s="72"/>
      <c r="B52" s="72"/>
      <c r="C52" s="72"/>
      <c r="D52" s="72"/>
      <c r="E52" s="72"/>
      <c r="F52" s="72"/>
      <c r="G52" s="72"/>
      <c r="H52" s="72"/>
      <c r="I52" s="74" t="s">
        <v>192</v>
      </c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2" t="s">
        <v>184</v>
      </c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90" t="s">
        <v>268</v>
      </c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 t="s">
        <v>271</v>
      </c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 t="s">
        <v>274</v>
      </c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 t="s">
        <v>277</v>
      </c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 t="s">
        <v>280</v>
      </c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 t="s">
        <v>283</v>
      </c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1" t="s">
        <v>297</v>
      </c>
      <c r="DU52" s="1" t="s">
        <v>300</v>
      </c>
      <c r="DV52" s="1" t="s">
        <v>303</v>
      </c>
      <c r="DW52" s="1" t="s">
        <v>306</v>
      </c>
      <c r="DX52" s="1" t="s">
        <v>309</v>
      </c>
      <c r="DY52" s="1" t="s">
        <v>312</v>
      </c>
      <c r="DZ52" s="1" t="s">
        <v>315</v>
      </c>
      <c r="EA52" s="1" t="s">
        <v>318</v>
      </c>
      <c r="EH52" s="26"/>
      <c r="EJ52" s="26"/>
      <c r="EL52" s="26"/>
    </row>
    <row r="53" spans="1:144" x14ac:dyDescent="0.25">
      <c r="A53" s="72" t="s">
        <v>48</v>
      </c>
      <c r="B53" s="72"/>
      <c r="C53" s="72"/>
      <c r="D53" s="72"/>
      <c r="E53" s="72"/>
      <c r="F53" s="72"/>
      <c r="G53" s="72"/>
      <c r="H53" s="72"/>
      <c r="I53" s="74" t="s">
        <v>193</v>
      </c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2" t="s">
        <v>184</v>
      </c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EI53" s="26"/>
      <c r="EJ53" s="23"/>
      <c r="EK53" s="26"/>
      <c r="EL53" s="23"/>
      <c r="EM53" s="26"/>
    </row>
    <row r="54" spans="1:144" x14ac:dyDescent="0.25">
      <c r="A54" s="72"/>
      <c r="B54" s="72"/>
      <c r="C54" s="72"/>
      <c r="D54" s="72"/>
      <c r="E54" s="72"/>
      <c r="F54" s="72"/>
      <c r="G54" s="72"/>
      <c r="H54" s="72"/>
      <c r="I54" s="74" t="s">
        <v>194</v>
      </c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</row>
    <row r="55" spans="1:144" x14ac:dyDescent="0.25">
      <c r="A55" s="72"/>
      <c r="B55" s="72"/>
      <c r="C55" s="72"/>
      <c r="D55" s="72"/>
      <c r="E55" s="72"/>
      <c r="F55" s="72"/>
      <c r="G55" s="72"/>
      <c r="H55" s="72"/>
      <c r="I55" s="74" t="s">
        <v>186</v>
      </c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EH55" s="28"/>
      <c r="EI55" s="28"/>
      <c r="EJ55" s="28"/>
      <c r="EK55" s="28"/>
      <c r="EL55" s="28"/>
      <c r="EM55" s="28"/>
      <c r="EN55" s="27"/>
    </row>
    <row r="56" spans="1:144" x14ac:dyDescent="0.25">
      <c r="A56" s="72" t="s">
        <v>58</v>
      </c>
      <c r="B56" s="72"/>
      <c r="C56" s="72"/>
      <c r="D56" s="72"/>
      <c r="E56" s="72"/>
      <c r="F56" s="72"/>
      <c r="G56" s="72"/>
      <c r="H56" s="72"/>
      <c r="I56" s="74" t="s">
        <v>195</v>
      </c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</row>
    <row r="57" spans="1:144" x14ac:dyDescent="0.25">
      <c r="A57" s="72" t="s">
        <v>60</v>
      </c>
      <c r="B57" s="72"/>
      <c r="C57" s="72"/>
      <c r="D57" s="72"/>
      <c r="E57" s="72"/>
      <c r="F57" s="72"/>
      <c r="G57" s="72"/>
      <c r="H57" s="72"/>
      <c r="I57" s="74" t="s">
        <v>196</v>
      </c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2" t="s">
        <v>184</v>
      </c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EI57" s="23"/>
      <c r="EJ57" s="23"/>
      <c r="EK57" s="23"/>
      <c r="EL57" s="23"/>
      <c r="EM57" s="23"/>
    </row>
    <row r="58" spans="1:144" x14ac:dyDescent="0.25">
      <c r="A58" s="72"/>
      <c r="B58" s="72"/>
      <c r="C58" s="72"/>
      <c r="D58" s="72"/>
      <c r="E58" s="72"/>
      <c r="F58" s="72"/>
      <c r="G58" s="72"/>
      <c r="H58" s="72"/>
      <c r="I58" s="74" t="s">
        <v>197</v>
      </c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EH58" s="28"/>
      <c r="EI58" s="28"/>
      <c r="EJ58" s="28"/>
      <c r="EK58" s="28"/>
      <c r="EL58" s="28"/>
      <c r="EM58" s="28"/>
      <c r="EN58" s="28"/>
    </row>
    <row r="59" spans="1:144" x14ac:dyDescent="0.25">
      <c r="A59" s="72"/>
      <c r="B59" s="72"/>
      <c r="C59" s="72"/>
      <c r="D59" s="72"/>
      <c r="E59" s="72"/>
      <c r="F59" s="72"/>
      <c r="G59" s="72"/>
      <c r="H59" s="72"/>
      <c r="I59" s="74" t="s">
        <v>198</v>
      </c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</row>
    <row r="60" spans="1:144" x14ac:dyDescent="0.25">
      <c r="A60" s="72"/>
      <c r="B60" s="72"/>
      <c r="C60" s="72"/>
      <c r="D60" s="72"/>
      <c r="E60" s="72"/>
      <c r="F60" s="72"/>
      <c r="G60" s="72"/>
      <c r="H60" s="72"/>
      <c r="I60" s="74" t="s">
        <v>199</v>
      </c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EH60" s="26"/>
      <c r="EJ60" s="26"/>
      <c r="EL60" s="26"/>
    </row>
    <row r="61" spans="1:144" x14ac:dyDescent="0.25">
      <c r="A61" s="72" t="s">
        <v>63</v>
      </c>
      <c r="B61" s="72"/>
      <c r="C61" s="72"/>
      <c r="D61" s="72"/>
      <c r="E61" s="72"/>
      <c r="F61" s="72"/>
      <c r="G61" s="72"/>
      <c r="H61" s="72"/>
      <c r="I61" s="74" t="s">
        <v>196</v>
      </c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2" t="s">
        <v>184</v>
      </c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  <c r="CW61" s="90"/>
      <c r="CX61" s="90"/>
      <c r="CY61" s="90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90"/>
      <c r="DM61" s="90"/>
      <c r="DN61" s="90"/>
      <c r="DO61" s="90"/>
      <c r="DP61" s="90"/>
      <c r="DQ61" s="90"/>
      <c r="DR61" s="90"/>
      <c r="DS61" s="90"/>
    </row>
    <row r="62" spans="1:144" x14ac:dyDescent="0.25">
      <c r="A62" s="72"/>
      <c r="B62" s="72"/>
      <c r="C62" s="72"/>
      <c r="D62" s="72"/>
      <c r="E62" s="72"/>
      <c r="F62" s="72"/>
      <c r="G62" s="72"/>
      <c r="H62" s="72"/>
      <c r="I62" s="74" t="s">
        <v>197</v>
      </c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</row>
    <row r="63" spans="1:144" x14ac:dyDescent="0.25">
      <c r="A63" s="72"/>
      <c r="B63" s="72"/>
      <c r="C63" s="72"/>
      <c r="D63" s="72"/>
      <c r="E63" s="72"/>
      <c r="F63" s="72"/>
      <c r="G63" s="72"/>
      <c r="H63" s="72"/>
      <c r="I63" s="74" t="s">
        <v>200</v>
      </c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  <c r="CW63" s="90"/>
      <c r="CX63" s="90"/>
      <c r="CY63" s="90"/>
      <c r="CZ63" s="90"/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 s="90"/>
      <c r="DL63" s="90"/>
      <c r="DM63" s="90"/>
      <c r="DN63" s="90"/>
      <c r="DO63" s="90"/>
      <c r="DP63" s="90"/>
      <c r="DQ63" s="90"/>
      <c r="DR63" s="90"/>
      <c r="DS63" s="90"/>
    </row>
    <row r="64" spans="1:144" x14ac:dyDescent="0.25">
      <c r="A64" s="72"/>
      <c r="B64" s="72"/>
      <c r="C64" s="72"/>
      <c r="D64" s="72"/>
      <c r="E64" s="72"/>
      <c r="F64" s="72"/>
      <c r="G64" s="72"/>
      <c r="H64" s="72"/>
      <c r="I64" s="74" t="s">
        <v>201</v>
      </c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90"/>
      <c r="CW64" s="90"/>
      <c r="CX64" s="90"/>
      <c r="CY64" s="90"/>
      <c r="CZ64" s="90"/>
      <c r="DA64" s="90"/>
      <c r="DB64" s="90"/>
      <c r="DC64" s="90"/>
      <c r="DD64" s="90"/>
      <c r="DE64" s="90"/>
      <c r="DF64" s="90"/>
      <c r="DG64" s="90"/>
      <c r="DH64" s="90"/>
      <c r="DI64" s="90"/>
      <c r="DJ64" s="90"/>
      <c r="DK64" s="90"/>
      <c r="DL64" s="90"/>
      <c r="DM64" s="90"/>
      <c r="DN64" s="90"/>
      <c r="DO64" s="90"/>
      <c r="DP64" s="90"/>
      <c r="DQ64" s="90"/>
      <c r="DR64" s="90"/>
      <c r="DS64" s="90"/>
    </row>
    <row r="65" spans="1:123" x14ac:dyDescent="0.25">
      <c r="A65" s="72"/>
      <c r="B65" s="72"/>
      <c r="C65" s="72"/>
      <c r="D65" s="72"/>
      <c r="E65" s="72"/>
      <c r="F65" s="72"/>
      <c r="G65" s="72"/>
      <c r="H65" s="72"/>
      <c r="I65" s="74" t="s">
        <v>236</v>
      </c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90"/>
      <c r="CW65" s="90"/>
      <c r="CX65" s="90"/>
      <c r="CY65" s="90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90"/>
      <c r="DS65" s="90"/>
    </row>
    <row r="66" spans="1:123" x14ac:dyDescent="0.25">
      <c r="A66" s="72" t="s">
        <v>64</v>
      </c>
      <c r="B66" s="72"/>
      <c r="C66" s="72"/>
      <c r="D66" s="72"/>
      <c r="E66" s="72"/>
      <c r="F66" s="72"/>
      <c r="G66" s="72"/>
      <c r="H66" s="72"/>
      <c r="I66" s="74" t="s">
        <v>202</v>
      </c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2" t="s">
        <v>57</v>
      </c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  <c r="CF66" s="90"/>
      <c r="CG66" s="90"/>
      <c r="CH66" s="90"/>
      <c r="CI66" s="90"/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90"/>
      <c r="CW66" s="90"/>
      <c r="CX66" s="90"/>
      <c r="CY66" s="90"/>
      <c r="CZ66" s="90"/>
      <c r="DA66" s="90"/>
      <c r="DB66" s="90"/>
      <c r="DC66" s="90"/>
      <c r="DD66" s="90"/>
      <c r="DE66" s="90"/>
      <c r="DF66" s="90"/>
      <c r="DG66" s="90"/>
      <c r="DH66" s="90"/>
      <c r="DI66" s="90"/>
      <c r="DJ66" s="90"/>
      <c r="DK66" s="90"/>
      <c r="DL66" s="90"/>
      <c r="DM66" s="90"/>
      <c r="DN66" s="90"/>
      <c r="DO66" s="90"/>
      <c r="DP66" s="90"/>
      <c r="DQ66" s="90"/>
      <c r="DR66" s="90"/>
      <c r="DS66" s="90"/>
    </row>
    <row r="67" spans="1:123" x14ac:dyDescent="0.25">
      <c r="A67" s="72"/>
      <c r="B67" s="72"/>
      <c r="C67" s="72"/>
      <c r="D67" s="72"/>
      <c r="E67" s="72"/>
      <c r="F67" s="72"/>
      <c r="G67" s="72"/>
      <c r="H67" s="72"/>
      <c r="I67" s="74" t="s">
        <v>203</v>
      </c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90"/>
      <c r="CW67" s="90"/>
      <c r="CX67" s="90"/>
      <c r="CY67" s="90"/>
      <c r="CZ67" s="90"/>
      <c r="DA67" s="90"/>
      <c r="DB67" s="90"/>
      <c r="DC67" s="90"/>
      <c r="DD67" s="90"/>
      <c r="DE67" s="90"/>
      <c r="DF67" s="90"/>
      <c r="DG67" s="90"/>
      <c r="DH67" s="90"/>
      <c r="DI67" s="90"/>
      <c r="DJ67" s="90"/>
      <c r="DK67" s="90"/>
      <c r="DL67" s="90"/>
      <c r="DM67" s="90"/>
      <c r="DN67" s="90"/>
      <c r="DO67" s="90"/>
      <c r="DP67" s="90"/>
      <c r="DQ67" s="90"/>
      <c r="DR67" s="90"/>
      <c r="DS67" s="90"/>
    </row>
    <row r="68" spans="1:123" x14ac:dyDescent="0.25">
      <c r="A68" s="72"/>
      <c r="B68" s="72"/>
      <c r="C68" s="72"/>
      <c r="D68" s="72"/>
      <c r="E68" s="72"/>
      <c r="F68" s="72"/>
      <c r="G68" s="72"/>
      <c r="H68" s="72"/>
      <c r="I68" s="74" t="s">
        <v>145</v>
      </c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2" t="s">
        <v>57</v>
      </c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90"/>
      <c r="CW68" s="90"/>
      <c r="CX68" s="90"/>
      <c r="CY68" s="90"/>
      <c r="CZ68" s="90"/>
      <c r="DA68" s="90"/>
      <c r="DB68" s="90"/>
      <c r="DC68" s="90"/>
      <c r="DD68" s="90"/>
      <c r="DE68" s="90"/>
      <c r="DF68" s="90"/>
      <c r="DG68" s="90"/>
      <c r="DH68" s="90"/>
      <c r="DI68" s="90"/>
      <c r="DJ68" s="90"/>
      <c r="DK68" s="90"/>
      <c r="DL68" s="90"/>
      <c r="DM68" s="90"/>
      <c r="DN68" s="90"/>
      <c r="DO68" s="90"/>
      <c r="DP68" s="90"/>
      <c r="DQ68" s="90"/>
      <c r="DR68" s="90"/>
      <c r="DS68" s="90"/>
    </row>
    <row r="69" spans="1:123" x14ac:dyDescent="0.25">
      <c r="A69" s="72"/>
      <c r="B69" s="72"/>
      <c r="C69" s="72"/>
      <c r="D69" s="72"/>
      <c r="E69" s="72"/>
      <c r="F69" s="72"/>
      <c r="G69" s="72"/>
      <c r="H69" s="72"/>
      <c r="I69" s="74" t="s">
        <v>146</v>
      </c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2" t="s">
        <v>57</v>
      </c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90"/>
      <c r="CW69" s="90"/>
      <c r="CX69" s="90"/>
      <c r="CY69" s="90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 s="90"/>
      <c r="DL69" s="90"/>
      <c r="DM69" s="90"/>
      <c r="DN69" s="90"/>
      <c r="DO69" s="90"/>
      <c r="DP69" s="90"/>
      <c r="DQ69" s="90"/>
      <c r="DR69" s="90"/>
      <c r="DS69" s="90"/>
    </row>
    <row r="70" spans="1:123" x14ac:dyDescent="0.25">
      <c r="A70" s="72"/>
      <c r="B70" s="72"/>
      <c r="C70" s="72"/>
      <c r="D70" s="72"/>
      <c r="E70" s="72"/>
      <c r="F70" s="72"/>
      <c r="G70" s="72"/>
      <c r="H70" s="72"/>
      <c r="I70" s="74" t="s">
        <v>147</v>
      </c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2" t="s">
        <v>57</v>
      </c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90"/>
      <c r="CW70" s="90"/>
      <c r="CX70" s="90"/>
      <c r="CY70" s="90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90"/>
      <c r="DS70" s="90"/>
    </row>
    <row r="71" spans="1:123" x14ac:dyDescent="0.25">
      <c r="A71" s="72"/>
      <c r="B71" s="72"/>
      <c r="C71" s="72"/>
      <c r="D71" s="72"/>
      <c r="E71" s="72"/>
      <c r="F71" s="72"/>
      <c r="G71" s="72"/>
      <c r="H71" s="72"/>
      <c r="I71" s="74" t="s">
        <v>148</v>
      </c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2" t="s">
        <v>57</v>
      </c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90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90"/>
      <c r="CW71" s="90"/>
      <c r="CX71" s="90"/>
      <c r="CY71" s="9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 s="90"/>
      <c r="DL71" s="90"/>
      <c r="DM71" s="90"/>
      <c r="DN71" s="90"/>
      <c r="DO71" s="90"/>
      <c r="DP71" s="90"/>
      <c r="DQ71" s="90"/>
      <c r="DR71" s="90"/>
      <c r="DS71" s="90"/>
    </row>
    <row r="72" spans="1:123" x14ac:dyDescent="0.25">
      <c r="A72" s="72" t="s">
        <v>84</v>
      </c>
      <c r="B72" s="72"/>
      <c r="C72" s="72"/>
      <c r="D72" s="72"/>
      <c r="E72" s="72"/>
      <c r="F72" s="72"/>
      <c r="G72" s="72"/>
      <c r="H72" s="72"/>
      <c r="I72" s="74" t="s">
        <v>237</v>
      </c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  <c r="CW72" s="90"/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90"/>
      <c r="DM72" s="90"/>
      <c r="DN72" s="90"/>
      <c r="DO72" s="90"/>
      <c r="DP72" s="90"/>
      <c r="DQ72" s="90"/>
      <c r="DR72" s="90"/>
      <c r="DS72" s="90"/>
    </row>
    <row r="73" spans="1:123" x14ac:dyDescent="0.25">
      <c r="A73" s="72" t="s">
        <v>88</v>
      </c>
      <c r="B73" s="72"/>
      <c r="C73" s="72"/>
      <c r="D73" s="72"/>
      <c r="E73" s="72"/>
      <c r="F73" s="72"/>
      <c r="G73" s="72"/>
      <c r="H73" s="72"/>
      <c r="I73" s="74" t="s">
        <v>204</v>
      </c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2" t="s">
        <v>205</v>
      </c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90"/>
      <c r="CW73" s="90"/>
      <c r="CX73" s="90"/>
      <c r="CY73" s="90"/>
      <c r="CZ73" s="90"/>
      <c r="DA73" s="90"/>
      <c r="DB73" s="90"/>
      <c r="DC73" s="90"/>
      <c r="DD73" s="90"/>
      <c r="DE73" s="90"/>
      <c r="DF73" s="90"/>
      <c r="DG73" s="90"/>
      <c r="DH73" s="90"/>
      <c r="DI73" s="90"/>
      <c r="DJ73" s="90"/>
      <c r="DK73" s="90"/>
      <c r="DL73" s="90"/>
      <c r="DM73" s="90"/>
      <c r="DN73" s="90"/>
      <c r="DO73" s="90"/>
      <c r="DP73" s="90"/>
      <c r="DQ73" s="90"/>
      <c r="DR73" s="90"/>
      <c r="DS73" s="90"/>
    </row>
    <row r="74" spans="1:123" x14ac:dyDescent="0.25">
      <c r="A74" s="72"/>
      <c r="B74" s="72"/>
      <c r="C74" s="72"/>
      <c r="D74" s="72"/>
      <c r="E74" s="72"/>
      <c r="F74" s="72"/>
      <c r="G74" s="72"/>
      <c r="H74" s="72"/>
      <c r="I74" s="74" t="s">
        <v>206</v>
      </c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2" t="s">
        <v>205</v>
      </c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0"/>
      <c r="CV74" s="90"/>
      <c r="CW74" s="90"/>
      <c r="CX74" s="90"/>
      <c r="CY74" s="90"/>
      <c r="CZ74" s="90"/>
      <c r="DA74" s="90"/>
      <c r="DB74" s="90"/>
      <c r="DC74" s="90"/>
      <c r="DD74" s="90"/>
      <c r="DE74" s="90"/>
      <c r="DF74" s="90"/>
      <c r="DG74" s="90"/>
      <c r="DH74" s="90"/>
      <c r="DI74" s="90"/>
      <c r="DJ74" s="90"/>
      <c r="DK74" s="90"/>
      <c r="DL74" s="90"/>
      <c r="DM74" s="90"/>
      <c r="DN74" s="90"/>
      <c r="DO74" s="90"/>
      <c r="DP74" s="90"/>
      <c r="DQ74" s="90"/>
      <c r="DR74" s="90"/>
      <c r="DS74" s="90"/>
    </row>
    <row r="75" spans="1:123" x14ac:dyDescent="0.25">
      <c r="A75" s="72" t="s">
        <v>93</v>
      </c>
      <c r="B75" s="72"/>
      <c r="C75" s="72"/>
      <c r="D75" s="72"/>
      <c r="E75" s="72"/>
      <c r="F75" s="72"/>
      <c r="G75" s="72"/>
      <c r="H75" s="72"/>
      <c r="I75" s="74" t="s">
        <v>207</v>
      </c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2" t="s">
        <v>189</v>
      </c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90"/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90"/>
      <c r="DS75" s="90"/>
    </row>
    <row r="76" spans="1:123" x14ac:dyDescent="0.25">
      <c r="A76" s="72" t="s">
        <v>95</v>
      </c>
      <c r="B76" s="72"/>
      <c r="C76" s="72"/>
      <c r="D76" s="72"/>
      <c r="E76" s="72"/>
      <c r="F76" s="72"/>
      <c r="G76" s="72"/>
      <c r="H76" s="72"/>
      <c r="I76" s="74" t="s">
        <v>208</v>
      </c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2" t="s">
        <v>209</v>
      </c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90"/>
      <c r="CW76" s="90"/>
      <c r="CX76" s="90"/>
      <c r="CY76" s="90"/>
      <c r="CZ76" s="90"/>
      <c r="DA76" s="90"/>
      <c r="DB76" s="90"/>
      <c r="DC76" s="90"/>
      <c r="DD76" s="90"/>
      <c r="DE76" s="90"/>
      <c r="DF76" s="90"/>
      <c r="DG76" s="90"/>
      <c r="DH76" s="90"/>
      <c r="DI76" s="90"/>
      <c r="DJ76" s="90"/>
      <c r="DK76" s="90"/>
      <c r="DL76" s="90"/>
      <c r="DM76" s="90"/>
      <c r="DN76" s="90"/>
      <c r="DO76" s="90"/>
      <c r="DP76" s="90"/>
      <c r="DQ76" s="90"/>
      <c r="DR76" s="90"/>
      <c r="DS76" s="90"/>
    </row>
    <row r="77" spans="1:123" x14ac:dyDescent="0.25">
      <c r="A77" s="72"/>
      <c r="B77" s="72"/>
      <c r="C77" s="72"/>
      <c r="D77" s="72"/>
      <c r="E77" s="72"/>
      <c r="F77" s="72"/>
      <c r="G77" s="72"/>
      <c r="H77" s="72"/>
      <c r="I77" s="74" t="s">
        <v>149</v>
      </c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90"/>
      <c r="DM77" s="90"/>
      <c r="DN77" s="90"/>
      <c r="DO77" s="90"/>
      <c r="DP77" s="90"/>
      <c r="DQ77" s="90"/>
      <c r="DR77" s="90"/>
      <c r="DS77" s="90"/>
    </row>
    <row r="78" spans="1:123" x14ac:dyDescent="0.25">
      <c r="A78" s="95" t="s">
        <v>210</v>
      </c>
      <c r="B78" s="95"/>
      <c r="C78" s="95"/>
      <c r="D78" s="95"/>
      <c r="E78" s="95"/>
      <c r="F78" s="95"/>
      <c r="G78" s="95"/>
      <c r="H78" s="95"/>
      <c r="I78" s="74" t="s">
        <v>211</v>
      </c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2" t="s">
        <v>209</v>
      </c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90"/>
      <c r="CG78" s="90"/>
      <c r="CH78" s="90"/>
      <c r="CI78" s="90"/>
      <c r="CJ78" s="90"/>
      <c r="CK78" s="90"/>
      <c r="CL78" s="90"/>
      <c r="CM78" s="90"/>
      <c r="CN78" s="90"/>
      <c r="CO78" s="90"/>
      <c r="CP78" s="90"/>
      <c r="CQ78" s="90"/>
      <c r="CR78" s="90"/>
      <c r="CS78" s="90"/>
      <c r="CT78" s="90"/>
      <c r="CU78" s="90"/>
      <c r="CV78" s="90"/>
      <c r="CW78" s="90"/>
      <c r="CX78" s="90"/>
      <c r="CY78" s="90"/>
      <c r="CZ78" s="90"/>
      <c r="DA78" s="90"/>
      <c r="DB78" s="90"/>
      <c r="DC78" s="90"/>
      <c r="DD78" s="90"/>
      <c r="DE78" s="90"/>
      <c r="DF78" s="90"/>
      <c r="DG78" s="90"/>
      <c r="DH78" s="90"/>
      <c r="DI78" s="90"/>
      <c r="DJ78" s="90"/>
      <c r="DK78" s="90"/>
      <c r="DL78" s="90"/>
      <c r="DM78" s="90"/>
      <c r="DN78" s="90"/>
      <c r="DO78" s="90"/>
      <c r="DP78" s="90"/>
      <c r="DQ78" s="90"/>
      <c r="DR78" s="90"/>
      <c r="DS78" s="90"/>
    </row>
    <row r="79" spans="1:123" x14ac:dyDescent="0.25">
      <c r="A79" s="95"/>
      <c r="B79" s="95"/>
      <c r="C79" s="95"/>
      <c r="D79" s="95"/>
      <c r="E79" s="95"/>
      <c r="F79" s="95"/>
      <c r="G79" s="95"/>
      <c r="H79" s="95"/>
      <c r="I79" s="74" t="s">
        <v>212</v>
      </c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  <c r="CD79" s="90"/>
      <c r="CE79" s="90"/>
      <c r="CF79" s="90"/>
      <c r="CG79" s="90"/>
      <c r="CH79" s="90"/>
      <c r="CI79" s="90"/>
      <c r="CJ79" s="90"/>
      <c r="CK79" s="90"/>
      <c r="CL79" s="90"/>
      <c r="CM79" s="90"/>
      <c r="CN79" s="90"/>
      <c r="CO79" s="90"/>
      <c r="CP79" s="90"/>
      <c r="CQ79" s="90"/>
      <c r="CR79" s="90"/>
      <c r="CS79" s="90"/>
      <c r="CT79" s="90"/>
      <c r="CU79" s="90"/>
      <c r="CV79" s="90"/>
      <c r="CW79" s="90"/>
      <c r="CX79" s="90"/>
      <c r="CY79" s="90"/>
      <c r="CZ79" s="90"/>
      <c r="DA79" s="90"/>
      <c r="DB79" s="90"/>
      <c r="DC79" s="90"/>
      <c r="DD79" s="90"/>
      <c r="DE79" s="90"/>
      <c r="DF79" s="90"/>
      <c r="DG79" s="90"/>
      <c r="DH79" s="90"/>
      <c r="DI79" s="90"/>
      <c r="DJ79" s="90"/>
      <c r="DK79" s="90"/>
      <c r="DL79" s="90"/>
      <c r="DM79" s="90"/>
      <c r="DN79" s="90"/>
      <c r="DO79" s="90"/>
      <c r="DP79" s="90"/>
      <c r="DQ79" s="90"/>
      <c r="DR79" s="90"/>
      <c r="DS79" s="90"/>
    </row>
    <row r="80" spans="1:123" x14ac:dyDescent="0.25">
      <c r="A80" s="72" t="s">
        <v>213</v>
      </c>
      <c r="B80" s="72"/>
      <c r="C80" s="72"/>
      <c r="D80" s="72"/>
      <c r="E80" s="72"/>
      <c r="F80" s="72"/>
      <c r="G80" s="72"/>
      <c r="H80" s="72"/>
      <c r="I80" s="74" t="s">
        <v>214</v>
      </c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2" t="s">
        <v>209</v>
      </c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90"/>
      <c r="CJ80" s="90"/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90"/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90"/>
      <c r="DS80" s="90"/>
    </row>
    <row r="81" spans="1:123" ht="15.75" customHeight="1" x14ac:dyDescent="0.25">
      <c r="A81" s="72"/>
      <c r="B81" s="72"/>
      <c r="C81" s="72"/>
      <c r="D81" s="72"/>
      <c r="E81" s="72"/>
      <c r="F81" s="72"/>
      <c r="G81" s="72"/>
      <c r="H81" s="72"/>
      <c r="I81" s="96" t="s">
        <v>230</v>
      </c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96"/>
      <c r="AK81" s="96"/>
      <c r="AL81" s="96"/>
      <c r="AM81" s="96"/>
      <c r="AN81" s="96"/>
      <c r="AO81" s="96"/>
      <c r="AP81" s="72" t="s">
        <v>209</v>
      </c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</row>
    <row r="82" spans="1:123" ht="15.75" customHeight="1" x14ac:dyDescent="0.25">
      <c r="A82" s="72"/>
      <c r="B82" s="72"/>
      <c r="C82" s="72"/>
      <c r="D82" s="72"/>
      <c r="E82" s="72"/>
      <c r="F82" s="72"/>
      <c r="G82" s="72"/>
      <c r="H82" s="72"/>
      <c r="I82" s="96" t="s">
        <v>232</v>
      </c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  <c r="AL82" s="96"/>
      <c r="AM82" s="96"/>
      <c r="AN82" s="96"/>
      <c r="AO82" s="96"/>
      <c r="AP82" s="72" t="s">
        <v>209</v>
      </c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0"/>
      <c r="CF82" s="90"/>
      <c r="CG82" s="90"/>
      <c r="CH82" s="90"/>
      <c r="CI82" s="90"/>
      <c r="CJ82" s="90"/>
      <c r="CK82" s="90"/>
      <c r="CL82" s="90"/>
      <c r="CM82" s="90"/>
      <c r="CN82" s="90"/>
      <c r="CO82" s="90"/>
      <c r="CP82" s="90"/>
      <c r="CQ82" s="90"/>
      <c r="CR82" s="90"/>
      <c r="CS82" s="90"/>
      <c r="CT82" s="90"/>
      <c r="CU82" s="90"/>
      <c r="CV82" s="90"/>
      <c r="CW82" s="90"/>
      <c r="CX82" s="90"/>
      <c r="CY82" s="90"/>
      <c r="CZ82" s="90"/>
      <c r="DA82" s="90"/>
      <c r="DB82" s="90"/>
      <c r="DC82" s="90"/>
      <c r="DD82" s="90"/>
      <c r="DE82" s="90"/>
      <c r="DF82" s="90"/>
      <c r="DG82" s="90"/>
      <c r="DH82" s="90"/>
      <c r="DI82" s="90"/>
      <c r="DJ82" s="90"/>
      <c r="DK82" s="90"/>
      <c r="DL82" s="90"/>
      <c r="DM82" s="90"/>
      <c r="DN82" s="90"/>
      <c r="DO82" s="90"/>
      <c r="DP82" s="90"/>
      <c r="DQ82" s="90"/>
      <c r="DR82" s="90"/>
      <c r="DS82" s="90"/>
    </row>
    <row r="83" spans="1:123" ht="15.75" customHeight="1" x14ac:dyDescent="0.25">
      <c r="A83" s="72"/>
      <c r="B83" s="72"/>
      <c r="C83" s="72"/>
      <c r="D83" s="72"/>
      <c r="E83" s="72"/>
      <c r="F83" s="72"/>
      <c r="G83" s="72"/>
      <c r="H83" s="72"/>
      <c r="I83" s="96" t="s">
        <v>231</v>
      </c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72" t="s">
        <v>209</v>
      </c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90"/>
      <c r="CJ83" s="90"/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90"/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90"/>
      <c r="DM83" s="90"/>
      <c r="DN83" s="90"/>
      <c r="DO83" s="90"/>
      <c r="DP83" s="90"/>
      <c r="DQ83" s="90"/>
      <c r="DR83" s="90"/>
      <c r="DS83" s="90"/>
    </row>
    <row r="84" spans="1:123" ht="15.75" customHeight="1" x14ac:dyDescent="0.25">
      <c r="A84" s="72"/>
      <c r="B84" s="72"/>
      <c r="C84" s="72"/>
      <c r="D84" s="72"/>
      <c r="E84" s="72"/>
      <c r="F84" s="72"/>
      <c r="G84" s="72"/>
      <c r="H84" s="72"/>
      <c r="I84" s="96" t="s">
        <v>233</v>
      </c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96"/>
      <c r="AO84" s="96"/>
      <c r="AP84" s="72" t="s">
        <v>209</v>
      </c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90"/>
      <c r="BG84" s="90"/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O84" s="90"/>
      <c r="CP84" s="90"/>
      <c r="CQ84" s="90"/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</row>
    <row r="85" spans="1:123" x14ac:dyDescent="0.25">
      <c r="A85" s="72" t="s">
        <v>215</v>
      </c>
      <c r="B85" s="72"/>
      <c r="C85" s="72"/>
      <c r="D85" s="72"/>
      <c r="E85" s="72"/>
      <c r="F85" s="72"/>
      <c r="G85" s="72"/>
      <c r="H85" s="72"/>
      <c r="I85" s="74" t="s">
        <v>216</v>
      </c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2" t="s">
        <v>209</v>
      </c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90"/>
      <c r="BG85" s="90"/>
      <c r="BH85" s="90"/>
      <c r="BI85" s="90"/>
      <c r="BJ85" s="90"/>
      <c r="BK85" s="90"/>
      <c r="BL85" s="90"/>
      <c r="BM85" s="90"/>
      <c r="BN85" s="90"/>
      <c r="BO85" s="90"/>
      <c r="BP85" s="90"/>
      <c r="BQ85" s="90"/>
      <c r="BR85" s="90"/>
      <c r="BS85" s="90"/>
      <c r="BT85" s="90"/>
      <c r="BU85" s="90"/>
      <c r="BV85" s="90"/>
      <c r="BW85" s="90"/>
      <c r="BX85" s="90"/>
      <c r="BY85" s="90"/>
      <c r="BZ85" s="90"/>
      <c r="CA85" s="90"/>
      <c r="CB85" s="90"/>
      <c r="CC85" s="90"/>
      <c r="CD85" s="90"/>
      <c r="CE85" s="90"/>
      <c r="CF85" s="90"/>
      <c r="CG85" s="90"/>
      <c r="CH85" s="90"/>
      <c r="CI85" s="90"/>
      <c r="CJ85" s="90"/>
      <c r="CK85" s="90"/>
      <c r="CL85" s="90"/>
      <c r="CM85" s="90"/>
      <c r="CN85" s="90"/>
      <c r="CO85" s="90"/>
      <c r="CP85" s="90"/>
      <c r="CQ85" s="90"/>
      <c r="CR85" s="90"/>
      <c r="CS85" s="90"/>
      <c r="CT85" s="90"/>
      <c r="CU85" s="90"/>
      <c r="CV85" s="90"/>
      <c r="CW85" s="90"/>
      <c r="CX85" s="90"/>
      <c r="CY85" s="90"/>
      <c r="CZ85" s="90"/>
      <c r="DA85" s="90"/>
      <c r="DB85" s="90"/>
      <c r="DC85" s="90"/>
      <c r="DD85" s="90"/>
      <c r="DE85" s="90"/>
      <c r="DF85" s="90"/>
      <c r="DG85" s="90"/>
      <c r="DH85" s="90"/>
      <c r="DI85" s="90"/>
      <c r="DJ85" s="90"/>
      <c r="DK85" s="90"/>
      <c r="DL85" s="90"/>
      <c r="DM85" s="90"/>
      <c r="DN85" s="90"/>
      <c r="DO85" s="90"/>
      <c r="DP85" s="90"/>
      <c r="DQ85" s="90"/>
      <c r="DR85" s="90"/>
      <c r="DS85" s="90"/>
    </row>
    <row r="86" spans="1:123" x14ac:dyDescent="0.25">
      <c r="A86" s="72"/>
      <c r="B86" s="72"/>
      <c r="C86" s="72"/>
      <c r="D86" s="72"/>
      <c r="E86" s="72"/>
      <c r="F86" s="72"/>
      <c r="G86" s="72"/>
      <c r="H86" s="72"/>
      <c r="I86" s="74" t="s">
        <v>217</v>
      </c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90"/>
      <c r="BG86" s="90"/>
      <c r="BH86" s="90"/>
      <c r="BI86" s="90"/>
      <c r="BJ86" s="90"/>
      <c r="BK86" s="90"/>
      <c r="BL86" s="90"/>
      <c r="BM86" s="90"/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90"/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90"/>
      <c r="DM86" s="90"/>
      <c r="DN86" s="90"/>
      <c r="DO86" s="90"/>
      <c r="DP86" s="90"/>
      <c r="DQ86" s="90"/>
      <c r="DR86" s="90"/>
      <c r="DS86" s="90"/>
    </row>
    <row r="87" spans="1:123" x14ac:dyDescent="0.25">
      <c r="A87" s="72" t="s">
        <v>98</v>
      </c>
      <c r="B87" s="72"/>
      <c r="C87" s="72"/>
      <c r="D87" s="72"/>
      <c r="E87" s="72"/>
      <c r="F87" s="72"/>
      <c r="G87" s="72"/>
      <c r="H87" s="72"/>
      <c r="I87" s="74" t="s">
        <v>218</v>
      </c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90"/>
      <c r="BG87" s="90"/>
      <c r="BH87" s="90"/>
      <c r="BI87" s="90"/>
      <c r="BJ87" s="90"/>
      <c r="BK87" s="90"/>
      <c r="BL87" s="90"/>
      <c r="BM87" s="90"/>
      <c r="BN87" s="90"/>
      <c r="BO87" s="90"/>
      <c r="BP87" s="90"/>
      <c r="BQ87" s="90"/>
      <c r="BR87" s="90"/>
      <c r="BS87" s="90"/>
      <c r="BT87" s="90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0"/>
      <c r="CF87" s="90"/>
      <c r="CG87" s="90"/>
      <c r="CH87" s="90"/>
      <c r="CI87" s="90"/>
      <c r="CJ87" s="90"/>
      <c r="CK87" s="90"/>
      <c r="CL87" s="90"/>
      <c r="CM87" s="90"/>
      <c r="CN87" s="90"/>
      <c r="CO87" s="90"/>
      <c r="CP87" s="90"/>
      <c r="CQ87" s="90"/>
      <c r="CR87" s="90"/>
      <c r="CS87" s="90"/>
      <c r="CT87" s="90"/>
      <c r="CU87" s="90"/>
      <c r="CV87" s="90"/>
      <c r="CW87" s="90"/>
      <c r="CX87" s="90"/>
      <c r="CY87" s="90"/>
      <c r="CZ87" s="90"/>
      <c r="DA87" s="90"/>
      <c r="DB87" s="90"/>
      <c r="DC87" s="90"/>
      <c r="DD87" s="90"/>
      <c r="DE87" s="90"/>
      <c r="DF87" s="90"/>
      <c r="DG87" s="90"/>
      <c r="DH87" s="90"/>
      <c r="DI87" s="90"/>
      <c r="DJ87" s="90"/>
      <c r="DK87" s="90"/>
      <c r="DL87" s="90"/>
      <c r="DM87" s="90"/>
      <c r="DN87" s="90"/>
      <c r="DO87" s="90"/>
      <c r="DP87" s="90"/>
      <c r="DQ87" s="90"/>
      <c r="DR87" s="90"/>
      <c r="DS87" s="90"/>
    </row>
    <row r="88" spans="1:123" x14ac:dyDescent="0.25">
      <c r="A88" s="72"/>
      <c r="B88" s="72"/>
      <c r="C88" s="72"/>
      <c r="D88" s="72"/>
      <c r="E88" s="72"/>
      <c r="F88" s="72"/>
      <c r="G88" s="72"/>
      <c r="H88" s="72"/>
      <c r="I88" s="74" t="s">
        <v>219</v>
      </c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90"/>
      <c r="BG88" s="90"/>
      <c r="BH88" s="90"/>
      <c r="BI88" s="90"/>
      <c r="BJ88" s="90"/>
      <c r="BK88" s="90"/>
      <c r="BL88" s="90"/>
      <c r="BM88" s="90"/>
      <c r="BN88" s="90"/>
      <c r="BO88" s="90"/>
      <c r="BP88" s="90"/>
      <c r="BQ88" s="90"/>
      <c r="BR88" s="90"/>
      <c r="BS88" s="90"/>
      <c r="BT88" s="90"/>
      <c r="BU88" s="90"/>
      <c r="BV88" s="90"/>
      <c r="BW88" s="90"/>
      <c r="BX88" s="90"/>
      <c r="BY88" s="90"/>
      <c r="BZ88" s="90"/>
      <c r="CA88" s="90"/>
      <c r="CB88" s="90"/>
      <c r="CC88" s="90"/>
      <c r="CD88" s="90"/>
      <c r="CE88" s="90"/>
      <c r="CF88" s="90"/>
      <c r="CG88" s="90"/>
      <c r="CH88" s="90"/>
      <c r="CI88" s="90"/>
      <c r="CJ88" s="90"/>
      <c r="CK88" s="90"/>
      <c r="CL88" s="90"/>
      <c r="CM88" s="90"/>
      <c r="CN88" s="90"/>
      <c r="CO88" s="90"/>
      <c r="CP88" s="90"/>
      <c r="CQ88" s="90"/>
      <c r="CR88" s="90"/>
      <c r="CS88" s="90"/>
      <c r="CT88" s="90"/>
      <c r="CU88" s="90"/>
      <c r="CV88" s="90"/>
      <c r="CW88" s="90"/>
      <c r="CX88" s="90"/>
      <c r="CY88" s="90"/>
      <c r="CZ88" s="90"/>
      <c r="DA88" s="90"/>
      <c r="DB88" s="90"/>
      <c r="DC88" s="90"/>
      <c r="DD88" s="90"/>
      <c r="DE88" s="90"/>
      <c r="DF88" s="90"/>
      <c r="DG88" s="90"/>
      <c r="DH88" s="90"/>
      <c r="DI88" s="90"/>
      <c r="DJ88" s="90"/>
      <c r="DK88" s="90"/>
      <c r="DL88" s="90"/>
      <c r="DM88" s="90"/>
      <c r="DN88" s="90"/>
      <c r="DO88" s="90"/>
      <c r="DP88" s="90"/>
      <c r="DQ88" s="90"/>
      <c r="DR88" s="90"/>
      <c r="DS88" s="90"/>
    </row>
    <row r="89" spans="1:123" x14ac:dyDescent="0.25">
      <c r="A89" s="72" t="s">
        <v>101</v>
      </c>
      <c r="B89" s="72"/>
      <c r="C89" s="72"/>
      <c r="D89" s="72"/>
      <c r="E89" s="72"/>
      <c r="F89" s="72"/>
      <c r="G89" s="72"/>
      <c r="H89" s="72"/>
      <c r="I89" s="74" t="s">
        <v>220</v>
      </c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2" t="s">
        <v>222</v>
      </c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90"/>
      <c r="BG89" s="90"/>
      <c r="BH89" s="90"/>
      <c r="BI89" s="90"/>
      <c r="BJ89" s="90"/>
      <c r="BK89" s="90"/>
      <c r="BL89" s="90"/>
      <c r="BM89" s="90"/>
      <c r="BN89" s="90"/>
      <c r="BO89" s="90"/>
      <c r="BP89" s="90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  <c r="CF89" s="90"/>
      <c r="CG89" s="90"/>
      <c r="CH89" s="90"/>
      <c r="CI89" s="90"/>
      <c r="CJ89" s="90"/>
      <c r="CK89" s="90"/>
      <c r="CL89" s="90"/>
      <c r="CM89" s="90"/>
      <c r="CN89" s="90"/>
      <c r="CO89" s="90"/>
      <c r="CP89" s="90"/>
      <c r="CQ89" s="90"/>
      <c r="CR89" s="90"/>
      <c r="CS89" s="90"/>
      <c r="CT89" s="90"/>
      <c r="CU89" s="90"/>
      <c r="CV89" s="90"/>
      <c r="CW89" s="90"/>
      <c r="CX89" s="90"/>
      <c r="CY89" s="90"/>
      <c r="CZ89" s="90"/>
      <c r="DA89" s="90"/>
      <c r="DB89" s="90"/>
      <c r="DC89" s="90"/>
      <c r="DD89" s="90"/>
      <c r="DE89" s="90"/>
      <c r="DF89" s="90"/>
      <c r="DG89" s="90"/>
      <c r="DH89" s="90"/>
      <c r="DI89" s="90"/>
      <c r="DJ89" s="90"/>
      <c r="DK89" s="90"/>
      <c r="DL89" s="90"/>
      <c r="DM89" s="90"/>
      <c r="DN89" s="90"/>
      <c r="DO89" s="90"/>
      <c r="DP89" s="90"/>
      <c r="DQ89" s="90"/>
      <c r="DR89" s="90"/>
      <c r="DS89" s="90"/>
    </row>
    <row r="90" spans="1:123" x14ac:dyDescent="0.25">
      <c r="A90" s="72"/>
      <c r="B90" s="72"/>
      <c r="C90" s="72"/>
      <c r="D90" s="72"/>
      <c r="E90" s="72"/>
      <c r="F90" s="72"/>
      <c r="G90" s="72"/>
      <c r="H90" s="72"/>
      <c r="I90" s="74" t="s">
        <v>221</v>
      </c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2" t="s">
        <v>223</v>
      </c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90"/>
      <c r="BG90" s="90"/>
      <c r="BH90" s="90"/>
      <c r="BI90" s="90"/>
      <c r="BJ90" s="90"/>
      <c r="BK90" s="90"/>
      <c r="BL90" s="90"/>
      <c r="BM90" s="90"/>
      <c r="BN90" s="90"/>
      <c r="BO90" s="90"/>
      <c r="BP90" s="90"/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  <c r="CC90" s="90"/>
      <c r="CD90" s="90"/>
      <c r="CE90" s="90"/>
      <c r="CF90" s="90"/>
      <c r="CG90" s="90"/>
      <c r="CH90" s="90"/>
      <c r="CI90" s="90"/>
      <c r="CJ90" s="90"/>
      <c r="CK90" s="90"/>
      <c r="CL90" s="90"/>
      <c r="CM90" s="90"/>
      <c r="CN90" s="90"/>
      <c r="CO90" s="90"/>
      <c r="CP90" s="90"/>
      <c r="CQ90" s="90"/>
      <c r="CR90" s="90"/>
      <c r="CS90" s="90"/>
      <c r="CT90" s="90"/>
      <c r="CU90" s="90"/>
      <c r="CV90" s="90"/>
      <c r="CW90" s="90"/>
      <c r="CX90" s="90"/>
      <c r="CY90" s="90"/>
      <c r="CZ90" s="90"/>
      <c r="DA90" s="90"/>
      <c r="DB90" s="90"/>
      <c r="DC90" s="90"/>
      <c r="DD90" s="90"/>
      <c r="DE90" s="90"/>
      <c r="DF90" s="90"/>
      <c r="DG90" s="90"/>
      <c r="DH90" s="90"/>
      <c r="DI90" s="90"/>
      <c r="DJ90" s="90"/>
      <c r="DK90" s="90"/>
      <c r="DL90" s="90"/>
      <c r="DM90" s="90"/>
      <c r="DN90" s="90"/>
      <c r="DO90" s="90"/>
      <c r="DP90" s="90"/>
      <c r="DQ90" s="90"/>
      <c r="DR90" s="90"/>
      <c r="DS90" s="90"/>
    </row>
    <row r="91" spans="1:123" x14ac:dyDescent="0.25">
      <c r="A91" s="72" t="s">
        <v>224</v>
      </c>
      <c r="B91" s="72"/>
      <c r="C91" s="72"/>
      <c r="D91" s="72"/>
      <c r="E91" s="72"/>
      <c r="F91" s="72"/>
      <c r="G91" s="72"/>
      <c r="H91" s="72"/>
      <c r="I91" s="74" t="s">
        <v>225</v>
      </c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2" t="s">
        <v>209</v>
      </c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90"/>
      <c r="BG91" s="90"/>
      <c r="BH91" s="90"/>
      <c r="BI91" s="90"/>
      <c r="BJ91" s="90"/>
      <c r="BK91" s="90"/>
      <c r="BL91" s="90"/>
      <c r="BM91" s="90"/>
      <c r="BN91" s="90"/>
      <c r="BO91" s="90"/>
      <c r="BP91" s="90"/>
      <c r="BQ91" s="90"/>
      <c r="BR91" s="90"/>
      <c r="BS91" s="90"/>
      <c r="BT91" s="90"/>
      <c r="BU91" s="90"/>
      <c r="BV91" s="90"/>
      <c r="BW91" s="90"/>
      <c r="BX91" s="90"/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90"/>
      <c r="CJ91" s="90"/>
      <c r="CK91" s="90"/>
      <c r="CL91" s="90"/>
      <c r="CM91" s="90"/>
      <c r="CN91" s="90"/>
      <c r="CO91" s="90"/>
      <c r="CP91" s="90"/>
      <c r="CQ91" s="90"/>
      <c r="CR91" s="90"/>
      <c r="CS91" s="90"/>
      <c r="CT91" s="90"/>
      <c r="CU91" s="90"/>
      <c r="CV91" s="90"/>
      <c r="CW91" s="90"/>
      <c r="CX91" s="90"/>
      <c r="CY91" s="90"/>
      <c r="CZ91" s="90"/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90"/>
      <c r="DM91" s="90"/>
      <c r="DN91" s="90"/>
      <c r="DO91" s="90"/>
      <c r="DP91" s="90"/>
      <c r="DQ91" s="90"/>
      <c r="DR91" s="90"/>
      <c r="DS91" s="90"/>
    </row>
    <row r="92" spans="1:123" x14ac:dyDescent="0.25">
      <c r="A92" s="72" t="s">
        <v>226</v>
      </c>
      <c r="B92" s="72"/>
      <c r="C92" s="72"/>
      <c r="D92" s="72"/>
      <c r="E92" s="72"/>
      <c r="F92" s="72"/>
      <c r="G92" s="72"/>
      <c r="H92" s="72"/>
      <c r="I92" s="74" t="s">
        <v>227</v>
      </c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2" t="s">
        <v>228</v>
      </c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90"/>
      <c r="BG92" s="90"/>
      <c r="BH92" s="90"/>
      <c r="BI92" s="90"/>
      <c r="BJ92" s="90"/>
      <c r="BK92" s="90"/>
      <c r="BL92" s="90"/>
      <c r="BM92" s="90"/>
      <c r="BN92" s="90"/>
      <c r="BO92" s="90"/>
      <c r="BP92" s="90"/>
      <c r="BQ92" s="90"/>
      <c r="BR92" s="90"/>
      <c r="BS92" s="90"/>
      <c r="BT92" s="90"/>
      <c r="BU92" s="90"/>
      <c r="BV92" s="90"/>
      <c r="BW92" s="90"/>
      <c r="BX92" s="90"/>
      <c r="BY92" s="90"/>
      <c r="BZ92" s="90"/>
      <c r="CA92" s="90"/>
      <c r="CB92" s="90"/>
      <c r="CC92" s="90"/>
      <c r="CD92" s="90"/>
      <c r="CE92" s="90"/>
      <c r="CF92" s="90"/>
      <c r="CG92" s="90"/>
      <c r="CH92" s="90"/>
      <c r="CI92" s="90"/>
      <c r="CJ92" s="90"/>
      <c r="CK92" s="90"/>
      <c r="CL92" s="90"/>
      <c r="CM92" s="90"/>
      <c r="CN92" s="90"/>
      <c r="CO92" s="90"/>
      <c r="CP92" s="90"/>
      <c r="CQ92" s="90"/>
      <c r="CR92" s="90"/>
      <c r="CS92" s="90"/>
      <c r="CT92" s="90"/>
      <c r="CU92" s="90"/>
      <c r="CV92" s="90"/>
      <c r="CW92" s="90"/>
      <c r="CX92" s="90"/>
      <c r="CY92" s="90"/>
      <c r="CZ92" s="90"/>
      <c r="DA92" s="90"/>
      <c r="DB92" s="90"/>
      <c r="DC92" s="90"/>
      <c r="DD92" s="90"/>
      <c r="DE92" s="90"/>
      <c r="DF92" s="90"/>
      <c r="DG92" s="90"/>
      <c r="DH92" s="90"/>
      <c r="DI92" s="90"/>
      <c r="DJ92" s="90"/>
      <c r="DK92" s="90"/>
      <c r="DL92" s="90"/>
      <c r="DM92" s="90"/>
      <c r="DN92" s="90"/>
      <c r="DO92" s="90"/>
      <c r="DP92" s="90"/>
      <c r="DQ92" s="90"/>
      <c r="DR92" s="90"/>
      <c r="DS92" s="90"/>
    </row>
    <row r="93" spans="1:123" x14ac:dyDescent="0.25">
      <c r="A93" s="72"/>
      <c r="B93" s="72"/>
      <c r="C93" s="72"/>
      <c r="D93" s="72"/>
      <c r="E93" s="72"/>
      <c r="F93" s="72"/>
      <c r="G93" s="72"/>
      <c r="H93" s="72"/>
      <c r="I93" s="74" t="s">
        <v>90</v>
      </c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90"/>
      <c r="BG93" s="90"/>
      <c r="BH93" s="90"/>
      <c r="BI93" s="90"/>
      <c r="BJ93" s="90"/>
      <c r="BK93" s="90"/>
      <c r="BL93" s="90"/>
      <c r="BM93" s="90"/>
      <c r="BN93" s="90"/>
      <c r="BO93" s="90"/>
      <c r="BP93" s="90"/>
      <c r="BQ93" s="90"/>
      <c r="BR93" s="90"/>
      <c r="BS93" s="90"/>
      <c r="BT93" s="90"/>
      <c r="BU93" s="90"/>
      <c r="BV93" s="90"/>
      <c r="BW93" s="90"/>
      <c r="BX93" s="90"/>
      <c r="BY93" s="90"/>
      <c r="BZ93" s="90"/>
      <c r="CA93" s="90"/>
      <c r="CB93" s="90"/>
      <c r="CC93" s="90"/>
      <c r="CD93" s="90"/>
      <c r="CE93" s="90"/>
      <c r="CF93" s="90"/>
      <c r="CG93" s="90"/>
      <c r="CH93" s="90"/>
      <c r="CI93" s="90"/>
      <c r="CJ93" s="90"/>
      <c r="CK93" s="90"/>
      <c r="CL93" s="90"/>
      <c r="CM93" s="90"/>
      <c r="CN93" s="90"/>
      <c r="CO93" s="90"/>
      <c r="CP93" s="90"/>
      <c r="CQ93" s="90"/>
      <c r="CR93" s="90"/>
      <c r="CS93" s="90"/>
      <c r="CT93" s="90"/>
      <c r="CU93" s="90"/>
      <c r="CV93" s="90"/>
      <c r="CW93" s="90"/>
      <c r="CX93" s="90"/>
      <c r="CY93" s="90"/>
      <c r="CZ93" s="90"/>
      <c r="DA93" s="90"/>
      <c r="DB93" s="90"/>
      <c r="DC93" s="90"/>
      <c r="DD93" s="90"/>
      <c r="DE93" s="90"/>
      <c r="DF93" s="90"/>
      <c r="DG93" s="90"/>
      <c r="DH93" s="90"/>
      <c r="DI93" s="90"/>
      <c r="DJ93" s="90"/>
      <c r="DK93" s="90"/>
      <c r="DL93" s="90"/>
      <c r="DM93" s="90"/>
      <c r="DN93" s="90"/>
      <c r="DO93" s="90"/>
      <c r="DP93" s="90"/>
      <c r="DQ93" s="90"/>
      <c r="DR93" s="90"/>
      <c r="DS93" s="90"/>
    </row>
    <row r="94" spans="1:123" x14ac:dyDescent="0.25">
      <c r="A94" s="72"/>
      <c r="B94" s="72"/>
      <c r="C94" s="72"/>
      <c r="D94" s="72"/>
      <c r="E94" s="72"/>
      <c r="F94" s="72"/>
      <c r="G94" s="72"/>
      <c r="H94" s="72"/>
      <c r="I94" s="74" t="s">
        <v>229</v>
      </c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2" t="s">
        <v>228</v>
      </c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90"/>
      <c r="BG94" s="90"/>
      <c r="BH94" s="90"/>
      <c r="BI94" s="90"/>
      <c r="BJ94" s="90"/>
      <c r="BK94" s="90"/>
      <c r="BL94" s="90"/>
      <c r="BM94" s="90"/>
      <c r="BN94" s="90"/>
      <c r="BO94" s="90"/>
      <c r="BP94" s="90"/>
      <c r="BQ94" s="90"/>
      <c r="BR94" s="90"/>
      <c r="BS94" s="90"/>
      <c r="BT94" s="90"/>
      <c r="BU94" s="90"/>
      <c r="BV94" s="90"/>
      <c r="BW94" s="90"/>
      <c r="BX94" s="90"/>
      <c r="BY94" s="90"/>
      <c r="BZ94" s="90"/>
      <c r="CA94" s="90"/>
      <c r="CB94" s="90"/>
      <c r="CC94" s="90"/>
      <c r="CD94" s="90"/>
      <c r="CE94" s="90"/>
      <c r="CF94" s="90"/>
      <c r="CG94" s="90"/>
      <c r="CH94" s="90"/>
      <c r="CI94" s="90"/>
      <c r="CJ94" s="90"/>
      <c r="CK94" s="90"/>
      <c r="CL94" s="90"/>
      <c r="CM94" s="90"/>
      <c r="CN94" s="90"/>
      <c r="CO94" s="90"/>
      <c r="CP94" s="90"/>
      <c r="CQ94" s="90"/>
      <c r="CR94" s="90"/>
      <c r="CS94" s="90"/>
      <c r="CT94" s="90"/>
      <c r="CU94" s="90"/>
      <c r="CV94" s="90"/>
      <c r="CW94" s="90"/>
      <c r="CX94" s="90"/>
      <c r="CY94" s="90"/>
      <c r="CZ94" s="90"/>
      <c r="DA94" s="90"/>
      <c r="DB94" s="90"/>
      <c r="DC94" s="90"/>
      <c r="DD94" s="90"/>
      <c r="DE94" s="90"/>
      <c r="DF94" s="90"/>
      <c r="DG94" s="90"/>
      <c r="DH94" s="90"/>
      <c r="DI94" s="90"/>
      <c r="DJ94" s="90"/>
      <c r="DK94" s="90"/>
      <c r="DL94" s="90"/>
      <c r="DM94" s="90"/>
      <c r="DN94" s="90"/>
      <c r="DO94" s="90"/>
      <c r="DP94" s="90"/>
      <c r="DQ94" s="90"/>
      <c r="DR94" s="90"/>
      <c r="DS94" s="90"/>
    </row>
    <row r="95" spans="1:123" x14ac:dyDescent="0.25">
      <c r="A95" s="72"/>
      <c r="B95" s="72"/>
      <c r="C95" s="72"/>
      <c r="D95" s="72"/>
      <c r="E95" s="72"/>
      <c r="F95" s="72"/>
      <c r="G95" s="72"/>
      <c r="H95" s="72"/>
      <c r="I95" s="74" t="s">
        <v>217</v>
      </c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2" t="s">
        <v>228</v>
      </c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90"/>
      <c r="BG95" s="90"/>
      <c r="BH95" s="90"/>
      <c r="BI95" s="90"/>
      <c r="BJ95" s="90"/>
      <c r="BK95" s="90"/>
      <c r="BL95" s="90"/>
      <c r="BM95" s="90"/>
      <c r="BN95" s="90"/>
      <c r="BO95" s="90"/>
      <c r="BP95" s="90"/>
      <c r="BQ95" s="90"/>
      <c r="BR95" s="90"/>
      <c r="BS95" s="90"/>
      <c r="BT95" s="90"/>
      <c r="BU95" s="90"/>
      <c r="BV95" s="90"/>
      <c r="BW95" s="90"/>
      <c r="BX95" s="90"/>
      <c r="BY95" s="90"/>
      <c r="BZ95" s="90"/>
      <c r="CA95" s="90"/>
      <c r="CB95" s="90"/>
      <c r="CC95" s="90"/>
      <c r="CD95" s="90"/>
      <c r="CE95" s="90"/>
      <c r="CF95" s="90"/>
      <c r="CG95" s="90"/>
      <c r="CH95" s="90"/>
      <c r="CI95" s="90"/>
      <c r="CJ95" s="90"/>
      <c r="CK95" s="90"/>
      <c r="CL95" s="90"/>
      <c r="CM95" s="90"/>
      <c r="CN95" s="90"/>
      <c r="CO95" s="90"/>
      <c r="CP95" s="90"/>
      <c r="CQ95" s="90"/>
      <c r="CR95" s="90"/>
      <c r="CS95" s="90"/>
      <c r="CT95" s="90"/>
      <c r="CU95" s="90"/>
      <c r="CV95" s="90"/>
      <c r="CW95" s="90"/>
      <c r="CX95" s="90"/>
      <c r="CY95" s="90"/>
      <c r="CZ95" s="90"/>
      <c r="DA95" s="90"/>
      <c r="DB95" s="90"/>
      <c r="DC95" s="90"/>
      <c r="DD95" s="90"/>
      <c r="DE95" s="90"/>
      <c r="DF95" s="90"/>
      <c r="DG95" s="90"/>
      <c r="DH95" s="90"/>
      <c r="DI95" s="90"/>
      <c r="DJ95" s="90"/>
      <c r="DK95" s="90"/>
      <c r="DL95" s="90"/>
      <c r="DM95" s="90"/>
      <c r="DN95" s="90"/>
      <c r="DO95" s="90"/>
      <c r="DP95" s="90"/>
      <c r="DQ95" s="90"/>
      <c r="DR95" s="90"/>
      <c r="DS95" s="90"/>
    </row>
    <row r="97" spans="1:18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</row>
    <row r="98" spans="1:18" s="12" customFormat="1" ht="11.25" x14ac:dyDescent="0.2">
      <c r="A98" s="12" t="s">
        <v>151</v>
      </c>
    </row>
    <row r="99" spans="1:18" x14ac:dyDescent="0.25">
      <c r="A99" s="22" t="s">
        <v>257</v>
      </c>
    </row>
    <row r="100" spans="1:18" x14ac:dyDescent="0.25">
      <c r="A100" s="11" t="s">
        <v>264</v>
      </c>
    </row>
  </sheetData>
  <mergeCells count="419">
    <mergeCell ref="DZ10:EA10"/>
    <mergeCell ref="DZ11:EA11"/>
    <mergeCell ref="DZ12:EA12"/>
    <mergeCell ref="A7:EA7"/>
    <mergeCell ref="DT10:DU10"/>
    <mergeCell ref="DT11:DU11"/>
    <mergeCell ref="DT12:DU12"/>
    <mergeCell ref="DV10:DW10"/>
    <mergeCell ref="DV11:DW11"/>
    <mergeCell ref="DV12:DW12"/>
    <mergeCell ref="DX10:DY10"/>
    <mergeCell ref="DX11:DY11"/>
    <mergeCell ref="DX12:DY12"/>
    <mergeCell ref="DI15:DS16"/>
    <mergeCell ref="A32:H45"/>
    <mergeCell ref="AP32:BE45"/>
    <mergeCell ref="BF32:BP45"/>
    <mergeCell ref="BQ32:CA45"/>
    <mergeCell ref="CB32:CL45"/>
    <mergeCell ref="CM32:CW45"/>
    <mergeCell ref="CX32:DH45"/>
    <mergeCell ref="DI32:DS45"/>
    <mergeCell ref="A15:H16"/>
    <mergeCell ref="CM15:CW16"/>
    <mergeCell ref="CX19:DH31"/>
    <mergeCell ref="A19:H31"/>
    <mergeCell ref="I44:AO44"/>
    <mergeCell ref="AP15:BE16"/>
    <mergeCell ref="BF15:BP16"/>
    <mergeCell ref="BQ15:CA16"/>
    <mergeCell ref="CB15:CL16"/>
    <mergeCell ref="CM17:CW18"/>
    <mergeCell ref="CM19:CW31"/>
    <mergeCell ref="BF17:BP18"/>
    <mergeCell ref="BQ17:CA18"/>
    <mergeCell ref="CB17:CL18"/>
    <mergeCell ref="CX17:DH18"/>
    <mergeCell ref="DI95:DS95"/>
    <mergeCell ref="A50:H51"/>
    <mergeCell ref="AP50:BE51"/>
    <mergeCell ref="BF50:BP51"/>
    <mergeCell ref="BQ50:CA51"/>
    <mergeCell ref="CB50:CL51"/>
    <mergeCell ref="CM94:CW94"/>
    <mergeCell ref="CX94:DH94"/>
    <mergeCell ref="A95:H95"/>
    <mergeCell ref="I95:AO95"/>
    <mergeCell ref="CM95:CW95"/>
    <mergeCell ref="CX95:DH95"/>
    <mergeCell ref="CM89:CW90"/>
    <mergeCell ref="CX89:DH90"/>
    <mergeCell ref="CX92:DH93"/>
    <mergeCell ref="CX87:DH88"/>
    <mergeCell ref="AP95:BE95"/>
    <mergeCell ref="BF95:BP95"/>
    <mergeCell ref="BQ95:CA95"/>
    <mergeCell ref="CB95:CL95"/>
    <mergeCell ref="A94:H94"/>
    <mergeCell ref="I94:AO94"/>
    <mergeCell ref="AP94:BE94"/>
    <mergeCell ref="BF94:BP94"/>
    <mergeCell ref="BQ94:CA94"/>
    <mergeCell ref="CB94:CL94"/>
    <mergeCell ref="A91:H91"/>
    <mergeCell ref="I91:AO91"/>
    <mergeCell ref="AP91:BE91"/>
    <mergeCell ref="BF91:BP91"/>
    <mergeCell ref="BQ91:CA91"/>
    <mergeCell ref="CB91:CL91"/>
    <mergeCell ref="DI94:DS94"/>
    <mergeCell ref="I93:AO93"/>
    <mergeCell ref="BQ92:CA93"/>
    <mergeCell ref="CB92:CL93"/>
    <mergeCell ref="CM92:CW93"/>
    <mergeCell ref="CM91:CW91"/>
    <mergeCell ref="CX91:DH91"/>
    <mergeCell ref="DI91:DS91"/>
    <mergeCell ref="DI92:DS93"/>
    <mergeCell ref="I92:AO92"/>
    <mergeCell ref="A92:H93"/>
    <mergeCell ref="AP92:BE93"/>
    <mergeCell ref="BF92:BP93"/>
    <mergeCell ref="CB87:CL88"/>
    <mergeCell ref="I88:AO88"/>
    <mergeCell ref="CM87:CW88"/>
    <mergeCell ref="A87:H88"/>
    <mergeCell ref="AP87:BE88"/>
    <mergeCell ref="BF87:BP88"/>
    <mergeCell ref="DI87:DS88"/>
    <mergeCell ref="I87:AO87"/>
    <mergeCell ref="I90:AO90"/>
    <mergeCell ref="AP90:BE90"/>
    <mergeCell ref="BQ89:CA90"/>
    <mergeCell ref="CB89:CL90"/>
    <mergeCell ref="I89:AO89"/>
    <mergeCell ref="AP89:BE89"/>
    <mergeCell ref="BF89:BP90"/>
    <mergeCell ref="BQ87:CA88"/>
    <mergeCell ref="A89:H90"/>
    <mergeCell ref="DI89:DS90"/>
    <mergeCell ref="CX84:DH84"/>
    <mergeCell ref="DI84:DS84"/>
    <mergeCell ref="I85:AO85"/>
    <mergeCell ref="CX85:DH86"/>
    <mergeCell ref="DI85:DS86"/>
    <mergeCell ref="AP85:BE86"/>
    <mergeCell ref="BF85:BP86"/>
    <mergeCell ref="BQ85:CA86"/>
    <mergeCell ref="CB85:CL86"/>
    <mergeCell ref="BQ84:CA84"/>
    <mergeCell ref="CB84:CL84"/>
    <mergeCell ref="CM84:CW84"/>
    <mergeCell ref="CM85:CW86"/>
    <mergeCell ref="A84:H84"/>
    <mergeCell ref="I84:AO84"/>
    <mergeCell ref="AP84:BE84"/>
    <mergeCell ref="BF84:BP84"/>
    <mergeCell ref="I86:AO86"/>
    <mergeCell ref="A85:H86"/>
    <mergeCell ref="A83:H83"/>
    <mergeCell ref="I83:AO83"/>
    <mergeCell ref="AP83:BE83"/>
    <mergeCell ref="BF83:BP83"/>
    <mergeCell ref="BQ83:CA83"/>
    <mergeCell ref="CB83:CL83"/>
    <mergeCell ref="CM83:CW83"/>
    <mergeCell ref="CX83:DH83"/>
    <mergeCell ref="DI83:DS83"/>
    <mergeCell ref="BQ82:CA82"/>
    <mergeCell ref="CB82:CL82"/>
    <mergeCell ref="CM82:CW82"/>
    <mergeCell ref="CX82:DH82"/>
    <mergeCell ref="CB80:CL80"/>
    <mergeCell ref="CM80:CW80"/>
    <mergeCell ref="I80:AO80"/>
    <mergeCell ref="A82:H82"/>
    <mergeCell ref="I82:AO82"/>
    <mergeCell ref="AP82:BE82"/>
    <mergeCell ref="BF82:BP82"/>
    <mergeCell ref="DI82:DS82"/>
    <mergeCell ref="CX80:DH80"/>
    <mergeCell ref="A80:H80"/>
    <mergeCell ref="AP80:BE80"/>
    <mergeCell ref="BF80:BP80"/>
    <mergeCell ref="BQ80:CA80"/>
    <mergeCell ref="DI80:DS80"/>
    <mergeCell ref="A81:H81"/>
    <mergeCell ref="I81:AO81"/>
    <mergeCell ref="AP81:BE81"/>
    <mergeCell ref="BF81:BP81"/>
    <mergeCell ref="BQ81:CA81"/>
    <mergeCell ref="CB81:CL81"/>
    <mergeCell ref="CM81:CW81"/>
    <mergeCell ref="CX81:DH81"/>
    <mergeCell ref="DI81:DS81"/>
    <mergeCell ref="A76:H77"/>
    <mergeCell ref="AP76:BE77"/>
    <mergeCell ref="BF76:BP77"/>
    <mergeCell ref="I76:AO76"/>
    <mergeCell ref="I77:AO77"/>
    <mergeCell ref="BQ76:CA77"/>
    <mergeCell ref="BQ78:CA79"/>
    <mergeCell ref="CB78:CL79"/>
    <mergeCell ref="CM78:CW79"/>
    <mergeCell ref="A78:H79"/>
    <mergeCell ref="AP78:BE79"/>
    <mergeCell ref="BF78:BP79"/>
    <mergeCell ref="I78:AO78"/>
    <mergeCell ref="I79:AO79"/>
    <mergeCell ref="CM71:CW71"/>
    <mergeCell ref="BF72:BP72"/>
    <mergeCell ref="BQ72:CA72"/>
    <mergeCell ref="CB72:CL72"/>
    <mergeCell ref="CM72:CW72"/>
    <mergeCell ref="BQ69:CA69"/>
    <mergeCell ref="CB69:CL69"/>
    <mergeCell ref="CB70:CL70"/>
    <mergeCell ref="AP72:BE72"/>
    <mergeCell ref="AP69:BE69"/>
    <mergeCell ref="CX56:DH56"/>
    <mergeCell ref="DI56:DS56"/>
    <mergeCell ref="DI61:DS65"/>
    <mergeCell ref="DI72:DS72"/>
    <mergeCell ref="BF56:BP56"/>
    <mergeCell ref="BQ56:CA56"/>
    <mergeCell ref="CB56:CL56"/>
    <mergeCell ref="CM56:CW56"/>
    <mergeCell ref="CB53:CL55"/>
    <mergeCell ref="CM53:CW55"/>
    <mergeCell ref="CX61:DH65"/>
    <mergeCell ref="BF57:BP60"/>
    <mergeCell ref="BF61:BP65"/>
    <mergeCell ref="CX57:DH60"/>
    <mergeCell ref="BQ57:CA60"/>
    <mergeCell ref="CB57:CL60"/>
    <mergeCell ref="CX53:DH55"/>
    <mergeCell ref="CM70:CW70"/>
    <mergeCell ref="CX70:DH70"/>
    <mergeCell ref="CX72:DH72"/>
    <mergeCell ref="CX71:DH71"/>
    <mergeCell ref="CM66:CW67"/>
    <mergeCell ref="CM57:CW60"/>
    <mergeCell ref="BF70:BP70"/>
    <mergeCell ref="CX68:DH68"/>
    <mergeCell ref="DI68:DS68"/>
    <mergeCell ref="CX69:DH69"/>
    <mergeCell ref="DI69:DS69"/>
    <mergeCell ref="DI70:DS70"/>
    <mergeCell ref="DI71:DS71"/>
    <mergeCell ref="DI73:DS73"/>
    <mergeCell ref="CX74:DH74"/>
    <mergeCell ref="DI74:DS74"/>
    <mergeCell ref="CX13:DH13"/>
    <mergeCell ref="DI13:DS13"/>
    <mergeCell ref="BF52:BP52"/>
    <mergeCell ref="I51:AO51"/>
    <mergeCell ref="BF13:BP13"/>
    <mergeCell ref="BQ13:CA13"/>
    <mergeCell ref="AP48:BE48"/>
    <mergeCell ref="BF48:BP48"/>
    <mergeCell ref="CM49:CW49"/>
    <mergeCell ref="CX49:DH49"/>
    <mergeCell ref="DI49:DS49"/>
    <mergeCell ref="BQ19:CA31"/>
    <mergeCell ref="CB19:CL31"/>
    <mergeCell ref="CX46:DH47"/>
    <mergeCell ref="DI46:DS47"/>
    <mergeCell ref="BQ46:CA47"/>
    <mergeCell ref="CB46:CL47"/>
    <mergeCell ref="BQ48:CA48"/>
    <mergeCell ref="DI50:DS51"/>
    <mergeCell ref="I32:AO32"/>
    <mergeCell ref="CM50:CW51"/>
    <mergeCell ref="CX50:DH51"/>
    <mergeCell ref="DI19:DS31"/>
    <mergeCell ref="BQ52:CA52"/>
    <mergeCell ref="BF46:BP47"/>
    <mergeCell ref="CX48:DH48"/>
    <mergeCell ref="DI48:DS48"/>
    <mergeCell ref="CB14:CL14"/>
    <mergeCell ref="CM14:CW14"/>
    <mergeCell ref="CB48:CL48"/>
    <mergeCell ref="AP75:BE75"/>
    <mergeCell ref="A72:H72"/>
    <mergeCell ref="I72:AO72"/>
    <mergeCell ref="CX14:DH14"/>
    <mergeCell ref="BF19:BP31"/>
    <mergeCell ref="CB52:CL52"/>
    <mergeCell ref="CM52:CW52"/>
    <mergeCell ref="CX52:DH52"/>
    <mergeCell ref="DI52:DS52"/>
    <mergeCell ref="BF49:BP49"/>
    <mergeCell ref="BQ49:CA49"/>
    <mergeCell ref="CB49:CL49"/>
    <mergeCell ref="CM46:CW47"/>
    <mergeCell ref="CM48:CW48"/>
    <mergeCell ref="DI53:DS55"/>
    <mergeCell ref="CX66:DH67"/>
    <mergeCell ref="DI57:DS60"/>
    <mergeCell ref="DI66:DS67"/>
    <mergeCell ref="CM75:CW75"/>
    <mergeCell ref="CX78:DH79"/>
    <mergeCell ref="DI78:DS79"/>
    <mergeCell ref="CX73:DH73"/>
    <mergeCell ref="AP73:BE73"/>
    <mergeCell ref="CM73:CW73"/>
    <mergeCell ref="CM74:CW74"/>
    <mergeCell ref="BF73:BP73"/>
    <mergeCell ref="BQ73:CA73"/>
    <mergeCell ref="CB73:CL73"/>
    <mergeCell ref="CX76:DH77"/>
    <mergeCell ref="DI76:DS77"/>
    <mergeCell ref="CX75:DH75"/>
    <mergeCell ref="DI75:DS75"/>
    <mergeCell ref="BQ75:CA75"/>
    <mergeCell ref="CB76:CL77"/>
    <mergeCell ref="CM76:CW77"/>
    <mergeCell ref="BF74:BP74"/>
    <mergeCell ref="BQ74:CA74"/>
    <mergeCell ref="BF75:BP75"/>
    <mergeCell ref="I70:AO70"/>
    <mergeCell ref="I71:AO71"/>
    <mergeCell ref="A71:H71"/>
    <mergeCell ref="AP71:BE71"/>
    <mergeCell ref="BF71:BP71"/>
    <mergeCell ref="CB74:CL74"/>
    <mergeCell ref="CB75:CL75"/>
    <mergeCell ref="I73:AO73"/>
    <mergeCell ref="I74:AO74"/>
    <mergeCell ref="I75:AO75"/>
    <mergeCell ref="A73:H73"/>
    <mergeCell ref="A70:H70"/>
    <mergeCell ref="AP70:BE70"/>
    <mergeCell ref="BQ70:CA70"/>
    <mergeCell ref="BQ71:CA71"/>
    <mergeCell ref="CB71:CL71"/>
    <mergeCell ref="A75:H75"/>
    <mergeCell ref="I52:AO52"/>
    <mergeCell ref="I53:AO53"/>
    <mergeCell ref="A52:H52"/>
    <mergeCell ref="AP52:BE52"/>
    <mergeCell ref="I55:AO55"/>
    <mergeCell ref="I66:AO66"/>
    <mergeCell ref="I67:AO67"/>
    <mergeCell ref="A74:H74"/>
    <mergeCell ref="AP74:BE74"/>
    <mergeCell ref="A53:H55"/>
    <mergeCell ref="AP53:BE55"/>
    <mergeCell ref="A57:H60"/>
    <mergeCell ref="AP57:BE60"/>
    <mergeCell ref="AP61:BE65"/>
    <mergeCell ref="I63:AO63"/>
    <mergeCell ref="I62:AO62"/>
    <mergeCell ref="I61:AO61"/>
    <mergeCell ref="I59:AO59"/>
    <mergeCell ref="A61:H65"/>
    <mergeCell ref="I64:AO64"/>
    <mergeCell ref="I60:AO60"/>
    <mergeCell ref="I57:AO57"/>
    <mergeCell ref="A69:H69"/>
    <mergeCell ref="I69:AO69"/>
    <mergeCell ref="CM69:CW69"/>
    <mergeCell ref="A68:H68"/>
    <mergeCell ref="I68:AO68"/>
    <mergeCell ref="AP68:BE68"/>
    <mergeCell ref="BF69:BP69"/>
    <mergeCell ref="BF68:BP68"/>
    <mergeCell ref="BQ68:CA68"/>
    <mergeCell ref="CB68:CL68"/>
    <mergeCell ref="CM68:CW68"/>
    <mergeCell ref="CB61:CL65"/>
    <mergeCell ref="BQ61:CA65"/>
    <mergeCell ref="BF66:BP67"/>
    <mergeCell ref="BQ66:CA67"/>
    <mergeCell ref="CB66:CL67"/>
    <mergeCell ref="CM61:CW65"/>
    <mergeCell ref="I54:AO54"/>
    <mergeCell ref="I58:AO58"/>
    <mergeCell ref="A56:H56"/>
    <mergeCell ref="I56:AO56"/>
    <mergeCell ref="I65:AO65"/>
    <mergeCell ref="A66:H67"/>
    <mergeCell ref="AP66:BE67"/>
    <mergeCell ref="AP56:BE56"/>
    <mergeCell ref="BF53:BP55"/>
    <mergeCell ref="BQ53:CA55"/>
    <mergeCell ref="A48:H48"/>
    <mergeCell ref="A46:H47"/>
    <mergeCell ref="I49:AO49"/>
    <mergeCell ref="I50:AO50"/>
    <mergeCell ref="A49:H49"/>
    <mergeCell ref="I48:AO48"/>
    <mergeCell ref="I35:AO35"/>
    <mergeCell ref="I36:AO36"/>
    <mergeCell ref="I34:AO34"/>
    <mergeCell ref="I33:AO33"/>
    <mergeCell ref="I31:AO31"/>
    <mergeCell ref="I30:AO30"/>
    <mergeCell ref="I28:AO28"/>
    <mergeCell ref="AP49:BE49"/>
    <mergeCell ref="I40:AO40"/>
    <mergeCell ref="I37:AO37"/>
    <mergeCell ref="I38:AO38"/>
    <mergeCell ref="I39:AO39"/>
    <mergeCell ref="I45:AO45"/>
    <mergeCell ref="I41:AO41"/>
    <mergeCell ref="I42:AO42"/>
    <mergeCell ref="I43:AO43"/>
    <mergeCell ref="I46:AO46"/>
    <mergeCell ref="I47:AO47"/>
    <mergeCell ref="AP19:BE31"/>
    <mergeCell ref="AP46:BE47"/>
    <mergeCell ref="CX11:DS11"/>
    <mergeCell ref="A13:H13"/>
    <mergeCell ref="I13:AO13"/>
    <mergeCell ref="I24:AO24"/>
    <mergeCell ref="I22:AO22"/>
    <mergeCell ref="I23:AO23"/>
    <mergeCell ref="I20:AO20"/>
    <mergeCell ref="I21:AO21"/>
    <mergeCell ref="I26:AO26"/>
    <mergeCell ref="I25:AO25"/>
    <mergeCell ref="A14:H14"/>
    <mergeCell ref="A17:H18"/>
    <mergeCell ref="I19:AO19"/>
    <mergeCell ref="I14:AO14"/>
    <mergeCell ref="I15:AO15"/>
    <mergeCell ref="I16:AO16"/>
    <mergeCell ref="I17:AO17"/>
    <mergeCell ref="DI14:DS14"/>
    <mergeCell ref="DI17:DS18"/>
    <mergeCell ref="CX15:DH16"/>
    <mergeCell ref="BF14:BP14"/>
    <mergeCell ref="BQ14:CA14"/>
    <mergeCell ref="CB13:CL13"/>
    <mergeCell ref="CM13:CW13"/>
    <mergeCell ref="BF12:CA12"/>
    <mergeCell ref="AP13:BE13"/>
    <mergeCell ref="I29:AO29"/>
    <mergeCell ref="I27:AO27"/>
    <mergeCell ref="I18:AO18"/>
    <mergeCell ref="AP14:BE14"/>
    <mergeCell ref="AP17:BE18"/>
    <mergeCell ref="CB12:CW12"/>
    <mergeCell ref="A10:H10"/>
    <mergeCell ref="I10:AO10"/>
    <mergeCell ref="AP10:BE10"/>
    <mergeCell ref="BF10:CA10"/>
    <mergeCell ref="CB10:CW10"/>
    <mergeCell ref="CX10:DS10"/>
    <mergeCell ref="A12:H12"/>
    <mergeCell ref="I12:AO12"/>
    <mergeCell ref="AP12:BE12"/>
    <mergeCell ref="CX12:DS12"/>
    <mergeCell ref="A11:H11"/>
    <mergeCell ref="I11:AO11"/>
    <mergeCell ref="AP11:BE11"/>
    <mergeCell ref="BF11:CA11"/>
    <mergeCell ref="CB11:CW11"/>
  </mergeCells>
  <phoneticPr fontId="1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  <rowBreaks count="2" manualBreakCount="2">
    <brk id="31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Р.1 Инф. об организации</vt:lpstr>
      <vt:lpstr>Р. 2. основные показатели</vt:lpstr>
      <vt:lpstr>Р. 3. Цены (тарифы)</vt:lpstr>
      <vt:lpstr>'Р. 2. основные показатели'!Заголовки_для_печати</vt:lpstr>
      <vt:lpstr>'Р. 3. Цены (тарифы)'!Заголовки_для_печати</vt:lpstr>
      <vt:lpstr>'Р. 3. Цены (тарифы)'!Область_печати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Елена В. Зингер</cp:lastModifiedBy>
  <cp:lastPrinted>2019-04-18T07:11:52Z</cp:lastPrinted>
  <dcterms:created xsi:type="dcterms:W3CDTF">2004-09-19T06:34:55Z</dcterms:created>
  <dcterms:modified xsi:type="dcterms:W3CDTF">2019-04-18T08:37:03Z</dcterms:modified>
</cp:coreProperties>
</file>